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G:\.shortcut-targets-by-id\1-8VZ3p8RgQduwrcDrqvClZZiwZiyQtXm\Data Proveedores\INFORME MACARENA DICIEMBRE 2023\INFORME FINANCIERO DIC\4. COSTOS FIJOS\"/>
    </mc:Choice>
  </mc:AlternateContent>
  <xr:revisionPtr revIDLastSave="0" documentId="13_ncr:1_{40C083B2-8C03-400A-80A4-97370C7F332C}" xr6:coauthVersionLast="47" xr6:coauthVersionMax="47" xr10:uidLastSave="{00000000-0000-0000-0000-000000000000}"/>
  <bookViews>
    <workbookView xWindow="14400" yWindow="0" windowWidth="14400" windowHeight="15600" activeTab="2" xr2:uid="{00000000-000D-0000-FFFF-FFFF00000000}"/>
  </bookViews>
  <sheets>
    <sheet name="Instrucciones" sheetId="2" r:id="rId1"/>
    <sheet name="FORMATO " sheetId="1" state="hidden" r:id="rId2"/>
    <sheet name="Diciembre" sheetId="3" r:id="rId3"/>
  </sheets>
  <definedNames>
    <definedName name="_xlnm._FilterDatabase" localSheetId="2" hidden="1">Diciembre!$B$10:$L$10</definedName>
    <definedName name="_xlnm._FilterDatabase" localSheetId="1" hidden="1">'FORMATO '!$B$10:$L$10</definedName>
    <definedName name="_xlnm.Print_Area" localSheetId="2">Diciembre!$A$1:$M$35</definedName>
    <definedName name="_xlnm.Print_Area" localSheetId="1">'FORMATO '!$A$1:$M$39</definedName>
    <definedName name="_xlnm.Print_Area" localSheetId="0">Instrucciones!$A$1:$E$19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9" i="3" l="1"/>
  <c r="L27" i="3"/>
  <c r="L21" i="3"/>
  <c r="L22" i="3"/>
  <c r="O22" i="3"/>
  <c r="O28" i="3"/>
  <c r="L32" i="3"/>
  <c r="N32" i="3"/>
  <c r="L28" i="3"/>
  <c r="L23" i="3"/>
  <c r="L13" i="3"/>
  <c r="L14" i="3"/>
  <c r="L18" i="3"/>
  <c r="L15" i="3"/>
  <c r="L16" i="3"/>
  <c r="O15" i="3"/>
  <c r="P22" i="3"/>
  <c r="L43" i="3"/>
  <c r="L20" i="3"/>
  <c r="O20" i="3"/>
  <c r="L11" i="3"/>
  <c r="L12" i="3"/>
  <c r="P15" i="3"/>
  <c r="L24" i="3"/>
  <c r="L25" i="3"/>
  <c r="L26" i="3"/>
  <c r="L17" i="3"/>
  <c r="O17" i="3"/>
  <c r="P17" i="3"/>
  <c r="L19" i="3"/>
  <c r="O19" i="3"/>
  <c r="P19" i="3"/>
  <c r="L28" i="1"/>
  <c r="L27" i="1"/>
  <c r="L25" i="1"/>
  <c r="L23" i="1"/>
  <c r="L21" i="1"/>
  <c r="L20" i="1"/>
  <c r="L35" i="1"/>
  <c r="L17" i="1"/>
  <c r="L16" i="1"/>
  <c r="L15" i="1"/>
  <c r="L14" i="1"/>
  <c r="L13" i="1"/>
  <c r="L12" i="1"/>
  <c r="L11" i="1"/>
  <c r="L34" i="1"/>
  <c r="K30" i="1"/>
  <c r="L32" i="1"/>
  <c r="L31" i="1"/>
  <c r="L29" i="1"/>
  <c r="L36" i="1"/>
  <c r="L33" i="1"/>
  <c r="P28" i="3"/>
  <c r="L31" i="3"/>
  <c r="L30" i="3"/>
  <c r="P20" i="3"/>
  <c r="O12" i="3"/>
  <c r="P12" i="3"/>
</calcChain>
</file>

<file path=xl/sharedStrings.xml><?xml version="1.0" encoding="utf-8"?>
<sst xmlns="http://schemas.openxmlformats.org/spreadsheetml/2006/main" count="253" uniqueCount="122">
  <si>
    <t>Página: 1 de 1</t>
  </si>
  <si>
    <t xml:space="preserve">INSTRUCCIONES DILIGENCIAMIENTO </t>
  </si>
  <si>
    <t>Registre el número consecutivo</t>
  </si>
  <si>
    <t>Registre el Aporte de la SDIS de acuerdo con la estructura de costos y promedio mensual.</t>
  </si>
  <si>
    <t>Sumatoria del total del aporte SDIS</t>
  </si>
  <si>
    <t>Registre la sumatoria total de los costos fijos</t>
  </si>
  <si>
    <t>Registre la sumatoria total de los costos variables</t>
  </si>
  <si>
    <t>Registre la sumatoria total de los costos por realización</t>
  </si>
  <si>
    <t>Costos fijos</t>
  </si>
  <si>
    <t>Costos variables</t>
  </si>
  <si>
    <t>Elementos de aseo institucional</t>
  </si>
  <si>
    <t>Costos por realización</t>
  </si>
  <si>
    <t>Absorbentes</t>
  </si>
  <si>
    <t>Bienes consumibles</t>
  </si>
  <si>
    <t>Elementos covid</t>
  </si>
  <si>
    <t>Vigilancia</t>
  </si>
  <si>
    <t>Servicios funerarios</t>
  </si>
  <si>
    <t>Alimentos</t>
  </si>
  <si>
    <t>Registre el número de factura de venta</t>
  </si>
  <si>
    <t>Registre el valor total de la factura</t>
  </si>
  <si>
    <t>PROCESO PRESTACIÓN DE SERVICIOS SOCIALES PARA LA INCLUSIÓN SOCIAL
FORMATO RELACIÓN DE FACTURAS OPERADORES SUBDIRECCIÓN PARA LA VEJEZ</t>
  </si>
  <si>
    <t>Código: FOR-PSS-461</t>
  </si>
  <si>
    <t>Nombre asociado/Contratista</t>
  </si>
  <si>
    <t>Convenio/Contrato:</t>
  </si>
  <si>
    <t xml:space="preserve">Periodo del informe: </t>
  </si>
  <si>
    <t>No de factura</t>
  </si>
  <si>
    <t>Proveedor</t>
  </si>
  <si>
    <t>Descripción Costo</t>
  </si>
  <si>
    <t>Descripción Rubro</t>
  </si>
  <si>
    <t>Valor 
Total</t>
  </si>
  <si>
    <t>Aporte SDIS</t>
  </si>
  <si>
    <t>Anotaciones:</t>
  </si>
  <si>
    <t>Periodo del informe:</t>
  </si>
  <si>
    <t>Indique el periodo de presentación de la información.</t>
  </si>
  <si>
    <t>Nombre asociado/Contratista:</t>
  </si>
  <si>
    <t>Vestuario</t>
  </si>
  <si>
    <t>Iniciativas productivas</t>
  </si>
  <si>
    <t>TOTAL GENERAL</t>
  </si>
  <si>
    <t>TOTAL COSTOS FIJOS</t>
  </si>
  <si>
    <t>TOTAL COSTOS VARIABLES</t>
  </si>
  <si>
    <t>TOTAL COSTOS POR REALIZACIÓN</t>
  </si>
  <si>
    <t xml:space="preserve">Nota: Se debe diligenciar la totalidad de facturas presentadas como soporte del informe
         Todos los valores registrados deben coincidir con lo soportado en el informe de ejecución  </t>
  </si>
  <si>
    <t>Valor Total</t>
  </si>
  <si>
    <t>Total general</t>
  </si>
  <si>
    <t>Total costos fijos</t>
  </si>
  <si>
    <t>Total costos variables</t>
  </si>
  <si>
    <t>Total costos por realización</t>
  </si>
  <si>
    <t>N°</t>
  </si>
  <si>
    <t>Diligencie el nombre del Asociado o contratista tal cual como se relacionó en los clausulados del convenio de asociación o contrato interadministrativo celebrado.</t>
  </si>
  <si>
    <t>N° de factura</t>
  </si>
  <si>
    <t>Describa detalladamente lo que considere aclarar</t>
  </si>
  <si>
    <t>Elementos de aseo personal</t>
  </si>
  <si>
    <t>Celda con lista desplegable, diligencie según corresponda: 
Absorbentes
Alimentos
Bienes consumibles
Elementos covid
Elementos de aseo institucional
Elementos de aseo personal
Iniciativas productivas
Servicios funerarios
Vestuario
Vigilancia</t>
  </si>
  <si>
    <t>Registre el numero del convenio o contrato seguido del año de suscripción.</t>
  </si>
  <si>
    <t>Registre la Razón social que provee la factura</t>
  </si>
  <si>
    <t>Celda con lista desplegable, seleccione el costo al que corresponde la factura:
Cotos fijos
Costos por realización
Costos Variables</t>
  </si>
  <si>
    <t>Versión: 1</t>
  </si>
  <si>
    <t>Fecha: Memo I2022009989 – 18/03/2022</t>
  </si>
  <si>
    <t>FUNDACION HOGAR SAN FRANCISCO DE ASIS</t>
  </si>
  <si>
    <t>10701-2021</t>
  </si>
  <si>
    <t>COMERCIALIZADORA LOPEZ CARDONA</t>
  </si>
  <si>
    <t>ALMACEN SABOY</t>
  </si>
  <si>
    <t>RENE ALEXANDER ANGULO FORERO</t>
  </si>
  <si>
    <t>COORSERPARK</t>
  </si>
  <si>
    <t>CLAUDIA RUBIELA LEON LEON</t>
  </si>
  <si>
    <t>Cuenra de Cobro</t>
  </si>
  <si>
    <t>ORLANDO NIETO OTALORA</t>
  </si>
  <si>
    <t>CA700</t>
  </si>
  <si>
    <t>CARLOS ALBERTO CORTES RAMIREZ</t>
  </si>
  <si>
    <t>BLANCA YALILE RODRIGUEZ REYES</t>
  </si>
  <si>
    <t>CLCE 4245</t>
  </si>
  <si>
    <t>CLCE 4279</t>
  </si>
  <si>
    <t>No° 2808</t>
  </si>
  <si>
    <t>SUPERFARMACIA</t>
  </si>
  <si>
    <t>CLCE 4244</t>
  </si>
  <si>
    <t>IND 2333142</t>
  </si>
  <si>
    <t>IND2333143</t>
  </si>
  <si>
    <t>FEE-674</t>
  </si>
  <si>
    <t>ESPECIALISTAS EN SEGURIDAD Y PROTECCION LTDA</t>
  </si>
  <si>
    <t>ABS24633</t>
  </si>
  <si>
    <t>ABS24637</t>
  </si>
  <si>
    <t>ABS24805</t>
  </si>
  <si>
    <t>ABS24821</t>
  </si>
  <si>
    <t>ABS24895</t>
  </si>
  <si>
    <t>JULIPAN</t>
  </si>
  <si>
    <t>FE63</t>
  </si>
  <si>
    <t>RAAF-226</t>
  </si>
  <si>
    <t>AX01867400</t>
  </si>
  <si>
    <t>DSITRIBUCIONES AXA</t>
  </si>
  <si>
    <t>No° 2805</t>
  </si>
  <si>
    <t>CLCE 4246</t>
  </si>
  <si>
    <t>Cuenra de Cobro 0014</t>
  </si>
  <si>
    <t>Cuenra de Cobro 0013</t>
  </si>
  <si>
    <t>01 AL 30 DE JUNIO DEL 2023</t>
  </si>
  <si>
    <t>SUPERFARMACIA COLOMBIA</t>
  </si>
  <si>
    <t>COORSERPARK COORDINADORA DE SERVICIOS DE PARQUE CEMENTERIO</t>
  </si>
  <si>
    <t>ESPECIALISTAS EN SEGURIDAD Y PROTECCION LIMITADA</t>
  </si>
  <si>
    <t>DSITRIBUCIONES AXA S.A.S.</t>
  </si>
  <si>
    <t>DISTRIBUCIONES ALMACEN SABOY S.A.S.</t>
  </si>
  <si>
    <t>NUBIA INES TORRES RINCON</t>
  </si>
  <si>
    <t>KAREN ANDREA MENDEZ BAUTISTA</t>
  </si>
  <si>
    <t>se deja la diferencia en la liquidación de cupos, el cual tiene que ser la misma de ambos formatos</t>
  </si>
  <si>
    <t>CARLOS FERNANDO LUQUE MONTAÑEZ</t>
  </si>
  <si>
    <t>01 AL 31 DE DICIEMBRE DEL 2023</t>
  </si>
  <si>
    <t>CLCE 5728</t>
  </si>
  <si>
    <t>CUENTA DE COBRO NO. 401</t>
  </si>
  <si>
    <t>APORTE SDIS FACTURAS</t>
  </si>
  <si>
    <t>CLCE 5716</t>
  </si>
  <si>
    <t>FE2176</t>
  </si>
  <si>
    <t>IND2889069</t>
  </si>
  <si>
    <t>IND2889070</t>
  </si>
  <si>
    <t>FEE-816</t>
  </si>
  <si>
    <t>AX011076694</t>
  </si>
  <si>
    <t>CLCE 5726</t>
  </si>
  <si>
    <t>LA CASA DE LA DIABETES&amp;ORTOPEDICOS CHIA</t>
  </si>
  <si>
    <t>ABS26797</t>
  </si>
  <si>
    <t>ABS26704</t>
  </si>
  <si>
    <t>ABS26868</t>
  </si>
  <si>
    <t>CUENTA DE COBRO NO.01</t>
  </si>
  <si>
    <t>FE84</t>
  </si>
  <si>
    <t>RAAF -250</t>
  </si>
  <si>
    <t>9063-2023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</si>
</sst>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2" formatCode="_-&quot;$&quot;\ * #,##0_-;\-&quot;$&quot;\ * #,##0_-;_-&quot;$&quot;\ * &quot;-&quot;_-;_-@_-"/>
    <numFmt numFmtId="43" formatCode="_-* #,##0.00_-;\-* #,##0.00_-;_-* &quot;-&quot;??_-;_-@_-"/>
    <numFmt numFmtId="164" formatCode="&quot;$&quot;\ #,##0"/>
    <numFmt numFmtId="165" formatCode="_-* #,##0_-;\-* #,##0_-;_-* &quot;-&quot;??_-;_-@_-"/>
    <numFmt numFmtId="166" formatCode="_-* #,##0_-;\-* #,##0_-;_-* &quot;-&quot;??_-;_-@"/>
    <numFmt numFmtId="167" formatCode="_(&quot;$&quot;\ * #,##0.00_);_(&quot;$&quot;\ * \(#,##0.00\);_(&quot;$&quot;\ * &quot;-&quot;??_);_(@_)"/>
    <numFmt numFmtId="168" formatCode="_-&quot;$&quot;* #,##0.00_-;\-&quot;$&quot;* #,##0.00_-;_-&quot;$&quot;* &quot;-&quot;??_-;_-@_-"/>
    <numFmt numFmtId="169" formatCode="_-* #,##0.00\ _€_-;\-* #,##0.00\ _€_-;_-* &quot;-&quot;??\ _€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rgb="FF000000"/>
      <name val="Arial"/>
      <family val="2"/>
    </font>
    <font>
      <sz val="8"/>
      <name val="Calibri"/>
      <family val="2"/>
      <scheme val="minor"/>
    </font>
    <font>
      <sz val="11"/>
      <name val="Calibri"/>
      <family val="2"/>
    </font>
    <font>
      <sz val="10"/>
      <color rgb="FFFF0000"/>
      <name val="Arial"/>
      <family val="2"/>
    </font>
    <font>
      <sz val="11"/>
      <color rgb="FFFF000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0"/>
      <color rgb="FF000000"/>
      <name val="Times New Roman"/>
      <family val="1"/>
    </font>
    <font>
      <sz val="11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2" tint="-9.9978637043366805E-2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4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5" fillId="0" borderId="0"/>
    <xf numFmtId="42" fontId="1" fillId="0" borderId="0" applyFont="0" applyFill="0" applyBorder="0" applyAlignment="0" applyProtection="0"/>
  </cellStyleXfs>
  <cellXfs count="85">
    <xf numFmtId="0" fontId="0" fillId="0" borderId="0" xfId="0"/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2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4" xfId="0" applyFont="1" applyFill="1" applyBorder="1" applyAlignment="1">
      <alignment horizontal="center" vertical="center"/>
    </xf>
    <xf numFmtId="165" fontId="5" fillId="2" borderId="4" xfId="1" applyNumberFormat="1" applyFont="1" applyFill="1" applyBorder="1" applyAlignment="1">
      <alignment vertical="center"/>
    </xf>
    <xf numFmtId="164" fontId="5" fillId="2" borderId="4" xfId="1" applyNumberFormat="1" applyFont="1" applyFill="1" applyBorder="1" applyAlignment="1">
      <alignment vertical="center"/>
    </xf>
    <xf numFmtId="164" fontId="5" fillId="2" borderId="4" xfId="0" applyNumberFormat="1" applyFont="1" applyFill="1" applyBorder="1" applyAlignment="1">
      <alignment vertical="center"/>
    </xf>
    <xf numFmtId="0" fontId="4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/>
    </xf>
    <xf numFmtId="0" fontId="5" fillId="2" borderId="4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2" fillId="0" borderId="0" xfId="0" applyFont="1" applyAlignment="1">
      <alignment vertical="center" wrapText="1"/>
    </xf>
    <xf numFmtId="165" fontId="5" fillId="0" borderId="4" xfId="1" applyNumberFormat="1" applyFont="1" applyFill="1" applyBorder="1" applyAlignment="1">
      <alignment vertical="center"/>
    </xf>
    <xf numFmtId="166" fontId="5" fillId="0" borderId="9" xfId="0" applyNumberFormat="1" applyFont="1" applyBorder="1" applyAlignment="1">
      <alignment vertical="center"/>
    </xf>
    <xf numFmtId="3" fontId="2" fillId="0" borderId="0" xfId="0" applyNumberFormat="1" applyFont="1" applyAlignment="1">
      <alignment vertical="center"/>
    </xf>
    <xf numFmtId="3" fontId="5" fillId="0" borderId="0" xfId="0" applyNumberFormat="1" applyFont="1" applyAlignment="1">
      <alignment vertical="center"/>
    </xf>
    <xf numFmtId="164" fontId="5" fillId="0" borderId="4" xfId="1" applyNumberFormat="1" applyFont="1" applyFill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166" fontId="13" fillId="0" borderId="9" xfId="0" applyNumberFormat="1" applyFont="1" applyBorder="1" applyAlignment="1">
      <alignment vertical="center"/>
    </xf>
    <xf numFmtId="3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3" fontId="13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3" fontId="13" fillId="4" borderId="0" xfId="0" applyNumberFormat="1" applyFont="1" applyFill="1" applyAlignment="1">
      <alignment vertical="center"/>
    </xf>
    <xf numFmtId="42" fontId="13" fillId="0" borderId="0" xfId="23" applyFont="1" applyAlignment="1">
      <alignment vertical="center"/>
    </xf>
    <xf numFmtId="0" fontId="16" fillId="0" borderId="0" xfId="0" applyFont="1" applyAlignment="1">
      <alignment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6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left" vertical="center"/>
    </xf>
    <xf numFmtId="0" fontId="2" fillId="0" borderId="3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10" fillId="0" borderId="7" xfId="0" applyFont="1" applyBorder="1"/>
    <xf numFmtId="0" fontId="10" fillId="0" borderId="8" xfId="0" applyFont="1" applyBorder="1"/>
    <xf numFmtId="0" fontId="5" fillId="2" borderId="3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right" vertical="center"/>
    </xf>
    <xf numFmtId="0" fontId="5" fillId="2" borderId="2" xfId="0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right" vertical="center"/>
    </xf>
    <xf numFmtId="0" fontId="5" fillId="2" borderId="4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5" fillId="2" borderId="12" xfId="0" applyFont="1" applyFill="1" applyBorder="1" applyAlignment="1">
      <alignment horizontal="right" vertical="center"/>
    </xf>
    <xf numFmtId="0" fontId="5" fillId="2" borderId="13" xfId="0" applyFont="1" applyFill="1" applyBorder="1" applyAlignment="1">
      <alignment horizontal="right" vertical="center"/>
    </xf>
    <xf numFmtId="0" fontId="5" fillId="2" borderId="14" xfId="0" applyFont="1" applyFill="1" applyBorder="1" applyAlignment="1">
      <alignment horizontal="right" vertical="center"/>
    </xf>
    <xf numFmtId="0" fontId="7" fillId="2" borderId="2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3" fontId="13" fillId="0" borderId="0" xfId="0" applyNumberFormat="1" applyFont="1" applyAlignment="1">
      <alignment horizontal="center" vertical="center" wrapText="1"/>
    </xf>
  </cellXfs>
  <cellStyles count="24">
    <cellStyle name="Comma 6" xfId="15" xr:uid="{4FE020B3-D80A-466D-BDE2-53E9FB0F0AA1}"/>
    <cellStyle name="Currency 6" xfId="17" xr:uid="{180B3C7A-9052-4F27-8071-D402ACE5283F}"/>
    <cellStyle name="Millares" xfId="1" builtinId="3"/>
    <cellStyle name="Millares 2" xfId="2" xr:uid="{8463CB26-FFA9-40AF-9B1D-164DD6F8D158}"/>
    <cellStyle name="Millares 2 2" xfId="4" xr:uid="{A80C7D75-CBA5-4903-8DCA-08C43E18EA17}"/>
    <cellStyle name="Millares 2 2 2" xfId="9" xr:uid="{835E9FE1-36D1-4AF1-B955-6D310F7A9BF6}"/>
    <cellStyle name="Millares 2 2 3" xfId="14" xr:uid="{1CBD27D4-6DE0-4800-AD24-99A8A3AD8B03}"/>
    <cellStyle name="Millares 2 3" xfId="7" xr:uid="{2D355DFC-7595-4784-8C0C-D08E315C42A9}"/>
    <cellStyle name="Millares 3" xfId="3" xr:uid="{9989284E-92E6-4843-B355-BF3EA8A04335}"/>
    <cellStyle name="Millares 3 2" xfId="8" xr:uid="{85357DA7-C065-4747-ADA9-D5EFAC161CE5}"/>
    <cellStyle name="Millares 3 3" xfId="12" xr:uid="{119F2108-B1BA-47A0-AC2C-B1A4B6E71BF0}"/>
    <cellStyle name="Millares 4" xfId="6" xr:uid="{DC2C284D-6803-4E6B-B685-0841CA1AC360}"/>
    <cellStyle name="Moneda [0]" xfId="23" builtinId="7"/>
    <cellStyle name="Moneda 11" xfId="20" xr:uid="{5F9D5903-F076-4F56-A503-CE958105F3D5}"/>
    <cellStyle name="Moneda 2" xfId="21" xr:uid="{A2DFED80-8E63-434C-B75F-3D694BD39C95}"/>
    <cellStyle name="Moneda 2 2" xfId="13" xr:uid="{FD30F75F-E5DD-4757-880E-3B983D06F62C}"/>
    <cellStyle name="Moneda 2 2 2" xfId="16" xr:uid="{C9A5629E-101C-489C-A832-E65123BB2B09}"/>
    <cellStyle name="Moneda 3 2" xfId="5" xr:uid="{55E7B5F5-BFA7-402E-8E6A-FBA490DFC69F}"/>
    <cellStyle name="Moneda 3 6" xfId="19" xr:uid="{A2DBD544-2B2B-4F58-B50C-33027FB63B0D}"/>
    <cellStyle name="Moneda 4" xfId="18" xr:uid="{33CE064C-3954-4227-9DDA-1BABD1AC583B}"/>
    <cellStyle name="Normal" xfId="0" builtinId="0"/>
    <cellStyle name="Normal 2" xfId="22" xr:uid="{FF6EAF69-3041-44E0-89D3-251F210D0A01}"/>
    <cellStyle name="Normal 6 2" xfId="10" xr:uid="{DE9EF65A-F724-451C-A14B-3F523AB75224}"/>
    <cellStyle name="Percent 6" xfId="11" xr:uid="{AD00A921-7FD4-4A9D-9C8A-569A0908E0FE}"/>
  </cellStyles>
  <dxfs count="0"/>
  <tableStyles count="0" defaultTableStyle="TableStyleMedium2" defaultPivotStyle="PivotStyleLight16"/>
  <colors>
    <mruColors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293566</xdr:colOff>
      <xdr:row>1</xdr:row>
      <xdr:rowOff>206300</xdr:rowOff>
    </xdr:from>
    <xdr:to>
      <xdr:col>3</xdr:col>
      <xdr:colOff>882900</xdr:colOff>
      <xdr:row>4</xdr:row>
      <xdr:rowOff>133351</xdr:rowOff>
    </xdr:to>
    <xdr:pic>
      <xdr:nvPicPr>
        <xdr:cNvPr id="2" name="Picture 1" descr="escudo-alc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7866" y="301550"/>
          <a:ext cx="1570409" cy="812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293566</xdr:colOff>
      <xdr:row>1</xdr:row>
      <xdr:rowOff>206300</xdr:rowOff>
    </xdr:from>
    <xdr:to>
      <xdr:col>3</xdr:col>
      <xdr:colOff>882900</xdr:colOff>
      <xdr:row>4</xdr:row>
      <xdr:rowOff>133351</xdr:rowOff>
    </xdr:to>
    <xdr:pic>
      <xdr:nvPicPr>
        <xdr:cNvPr id="2" name="Picture 1" descr="escudo-alc">
          <a:extLst>
            <a:ext uri="{FF2B5EF4-FFF2-40B4-BE49-F238E27FC236}">
              <a16:creationId xmlns:a16="http://schemas.microsoft.com/office/drawing/2014/main" id="{A713EA4B-3549-43F8-8AE9-8CA2B13BA8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7866" y="301550"/>
          <a:ext cx="1570409" cy="812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>
    <pageSetUpPr fitToPage="1"/>
  </sheetPr>
  <dimension ref="A1:U21"/>
  <sheetViews>
    <sheetView view="pageBreakPreview" zoomScaleNormal="100" zoomScaleSheetLayoutView="100" workbookViewId="0">
      <selection activeCell="B2" sqref="B2:D2"/>
    </sheetView>
  </sheetViews>
  <sheetFormatPr baseColWidth="10" defaultColWidth="11.5703125" defaultRowHeight="14.25" x14ac:dyDescent="0.25"/>
  <cols>
    <col min="1" max="1" width="1.42578125" style="1" customWidth="1"/>
    <col min="2" max="2" width="25" style="19" customWidth="1"/>
    <col min="3" max="3" width="84.140625" style="1" customWidth="1"/>
    <col min="4" max="4" width="22.140625" style="1" customWidth="1"/>
    <col min="5" max="5" width="1.140625" style="1" customWidth="1"/>
    <col min="6" max="19" width="11.5703125" style="1"/>
    <col min="20" max="20" width="23.140625" style="1" hidden="1" customWidth="1"/>
    <col min="21" max="21" width="32.140625" style="1" hidden="1" customWidth="1"/>
    <col min="22" max="104" width="11.5703125" style="1"/>
    <col min="105" max="105" width="22.5703125" style="1" customWidth="1"/>
    <col min="106" max="106" width="30.42578125" style="1" customWidth="1"/>
    <col min="107" max="107" width="11.5703125" style="1" customWidth="1"/>
    <col min="108" max="16384" width="11.5703125" style="1"/>
  </cols>
  <sheetData>
    <row r="1" spans="1:21" ht="5.25" customHeight="1" x14ac:dyDescent="0.25">
      <c r="A1" s="47"/>
      <c r="B1" s="47"/>
      <c r="C1" s="47"/>
      <c r="D1" s="47"/>
      <c r="E1" s="47"/>
    </row>
    <row r="2" spans="1:21" ht="25.5" customHeight="1" x14ac:dyDescent="0.25">
      <c r="A2" s="3"/>
      <c r="B2" s="43" t="s">
        <v>1</v>
      </c>
      <c r="C2" s="43"/>
      <c r="D2" s="43"/>
      <c r="E2" s="47"/>
    </row>
    <row r="3" spans="1:21" ht="8.25" customHeight="1" x14ac:dyDescent="0.25">
      <c r="A3" s="3"/>
      <c r="B3" s="44"/>
      <c r="C3" s="44"/>
      <c r="D3" s="44"/>
      <c r="E3" s="47"/>
    </row>
    <row r="4" spans="1:21" ht="24" customHeight="1" x14ac:dyDescent="0.25">
      <c r="A4" s="3"/>
      <c r="B4" s="15" t="s">
        <v>23</v>
      </c>
      <c r="C4" s="39" t="s">
        <v>53</v>
      </c>
      <c r="D4" s="40"/>
      <c r="E4" s="47"/>
    </row>
    <row r="5" spans="1:21" ht="31.5" customHeight="1" x14ac:dyDescent="0.25">
      <c r="A5" s="3"/>
      <c r="B5" s="15" t="s">
        <v>22</v>
      </c>
      <c r="C5" s="45" t="s">
        <v>48</v>
      </c>
      <c r="D5" s="46"/>
      <c r="E5" s="47"/>
    </row>
    <row r="6" spans="1:21" ht="19.5" customHeight="1" x14ac:dyDescent="0.25">
      <c r="A6" s="3"/>
      <c r="B6" s="15" t="s">
        <v>32</v>
      </c>
      <c r="C6" s="39" t="s">
        <v>33</v>
      </c>
      <c r="D6" s="40"/>
      <c r="E6" s="47"/>
    </row>
    <row r="7" spans="1:21" ht="27" customHeight="1" x14ac:dyDescent="0.25">
      <c r="A7" s="3"/>
      <c r="B7" s="15" t="s">
        <v>47</v>
      </c>
      <c r="C7" s="39" t="s">
        <v>2</v>
      </c>
      <c r="D7" s="40"/>
      <c r="E7" s="47"/>
    </row>
    <row r="8" spans="1:21" ht="27" customHeight="1" x14ac:dyDescent="0.25">
      <c r="A8" s="3"/>
      <c r="B8" s="16" t="s">
        <v>25</v>
      </c>
      <c r="C8" s="39" t="s">
        <v>18</v>
      </c>
      <c r="D8" s="40"/>
      <c r="E8" s="47"/>
    </row>
    <row r="9" spans="1:21" ht="27" customHeight="1" x14ac:dyDescent="0.25">
      <c r="A9" s="3"/>
      <c r="B9" s="13" t="s">
        <v>26</v>
      </c>
      <c r="C9" s="39" t="s">
        <v>54</v>
      </c>
      <c r="D9" s="40"/>
      <c r="E9" s="47"/>
    </row>
    <row r="10" spans="1:21" ht="64.5" customHeight="1" x14ac:dyDescent="0.25">
      <c r="B10" s="15" t="s">
        <v>27</v>
      </c>
      <c r="C10" s="50" t="s">
        <v>55</v>
      </c>
      <c r="D10" s="51"/>
      <c r="E10" s="47"/>
    </row>
    <row r="11" spans="1:21" ht="165" customHeight="1" x14ac:dyDescent="0.25">
      <c r="A11" s="3"/>
      <c r="B11" s="13" t="s">
        <v>28</v>
      </c>
      <c r="C11" s="41" t="s">
        <v>52</v>
      </c>
      <c r="D11" s="42"/>
      <c r="E11" s="47"/>
      <c r="T11" s="1" t="s">
        <v>8</v>
      </c>
      <c r="U11" s="1" t="s">
        <v>12</v>
      </c>
    </row>
    <row r="12" spans="1:21" ht="22.5" customHeight="1" x14ac:dyDescent="0.25">
      <c r="A12" s="3"/>
      <c r="B12" s="13" t="s">
        <v>42</v>
      </c>
      <c r="C12" s="39" t="s">
        <v>19</v>
      </c>
      <c r="D12" s="40"/>
      <c r="E12" s="47"/>
      <c r="T12" s="1" t="s">
        <v>11</v>
      </c>
      <c r="U12" s="1" t="s">
        <v>17</v>
      </c>
    </row>
    <row r="13" spans="1:21" ht="22.5" customHeight="1" x14ac:dyDescent="0.25">
      <c r="A13" s="3"/>
      <c r="B13" s="17" t="s">
        <v>30</v>
      </c>
      <c r="C13" s="48" t="s">
        <v>3</v>
      </c>
      <c r="D13" s="49"/>
      <c r="E13" s="47"/>
      <c r="T13" s="1" t="s">
        <v>9</v>
      </c>
      <c r="U13" s="1" t="s">
        <v>13</v>
      </c>
    </row>
    <row r="14" spans="1:21" ht="22.5" customHeight="1" x14ac:dyDescent="0.25">
      <c r="A14" s="3"/>
      <c r="B14" s="14" t="s">
        <v>43</v>
      </c>
      <c r="C14" s="48" t="s">
        <v>4</v>
      </c>
      <c r="D14" s="49"/>
      <c r="E14" s="47"/>
      <c r="U14" s="1" t="s">
        <v>14</v>
      </c>
    </row>
    <row r="15" spans="1:21" ht="22.5" customHeight="1" x14ac:dyDescent="0.25">
      <c r="A15" s="3"/>
      <c r="B15" s="14" t="s">
        <v>44</v>
      </c>
      <c r="C15" s="48" t="s">
        <v>5</v>
      </c>
      <c r="D15" s="49"/>
      <c r="E15" s="47"/>
      <c r="U15" s="1" t="s">
        <v>10</v>
      </c>
    </row>
    <row r="16" spans="1:21" ht="22.5" customHeight="1" x14ac:dyDescent="0.25">
      <c r="A16" s="3"/>
      <c r="B16" s="14" t="s">
        <v>45</v>
      </c>
      <c r="C16" s="48" t="s">
        <v>6</v>
      </c>
      <c r="D16" s="49"/>
      <c r="E16" s="47"/>
      <c r="U16" s="1" t="s">
        <v>51</v>
      </c>
    </row>
    <row r="17" spans="1:21" ht="33.75" customHeight="1" x14ac:dyDescent="0.25">
      <c r="A17" s="3"/>
      <c r="B17" s="14" t="s">
        <v>46</v>
      </c>
      <c r="C17" s="48" t="s">
        <v>7</v>
      </c>
      <c r="D17" s="49"/>
      <c r="E17" s="47"/>
      <c r="U17" s="1" t="s">
        <v>36</v>
      </c>
    </row>
    <row r="18" spans="1:21" ht="22.5" customHeight="1" x14ac:dyDescent="0.25">
      <c r="A18" s="3"/>
      <c r="B18" s="14" t="s">
        <v>31</v>
      </c>
      <c r="C18" s="39" t="s">
        <v>50</v>
      </c>
      <c r="D18" s="40"/>
      <c r="E18" s="47"/>
      <c r="U18" s="1" t="s">
        <v>16</v>
      </c>
    </row>
    <row r="19" spans="1:21" ht="12" customHeight="1" x14ac:dyDescent="0.25">
      <c r="A19" s="3"/>
      <c r="B19" s="18"/>
      <c r="C19" s="3"/>
      <c r="D19" s="3"/>
      <c r="E19" s="47"/>
      <c r="U19" s="1" t="s">
        <v>35</v>
      </c>
    </row>
    <row r="20" spans="1:21" ht="22.5" customHeight="1" x14ac:dyDescent="0.25">
      <c r="U20" s="1" t="s">
        <v>15</v>
      </c>
    </row>
    <row r="21" spans="1:21" ht="19.5" customHeight="1" x14ac:dyDescent="0.25"/>
  </sheetData>
  <sortState xmlns:xlrd2="http://schemas.microsoft.com/office/spreadsheetml/2017/richdata2" ref="DA7:DA9">
    <sortCondition ref="DA7"/>
  </sortState>
  <mergeCells count="19">
    <mergeCell ref="A1:D1"/>
    <mergeCell ref="E1:E19"/>
    <mergeCell ref="C17:D17"/>
    <mergeCell ref="C10:D10"/>
    <mergeCell ref="C18:D18"/>
    <mergeCell ref="C12:D12"/>
    <mergeCell ref="C13:D13"/>
    <mergeCell ref="C14:D14"/>
    <mergeCell ref="C15:D15"/>
    <mergeCell ref="C16:D16"/>
    <mergeCell ref="C6:D6"/>
    <mergeCell ref="C7:D7"/>
    <mergeCell ref="C8:D8"/>
    <mergeCell ref="C9:D9"/>
    <mergeCell ref="C11:D11"/>
    <mergeCell ref="C4:D4"/>
    <mergeCell ref="B2:D2"/>
    <mergeCell ref="B3:D3"/>
    <mergeCell ref="C5:D5"/>
  </mergeCells>
  <pageMargins left="0.70866141732283472" right="0.70866141732283472" top="0.74803149606299213" bottom="0.74803149606299213" header="0.31496062992125984" footer="0.31496062992125984"/>
  <pageSetup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pageSetUpPr fitToPage="1"/>
  </sheetPr>
  <dimension ref="A1:Q39"/>
  <sheetViews>
    <sheetView topLeftCell="A5" zoomScaleNormal="100" zoomScaleSheetLayoutView="100" workbookViewId="0">
      <selection activeCell="C24" sqref="C24:H24"/>
    </sheetView>
  </sheetViews>
  <sheetFormatPr baseColWidth="10" defaultColWidth="11.42578125" defaultRowHeight="14.25" x14ac:dyDescent="0.25"/>
  <cols>
    <col min="1" max="1" width="1.7109375" style="1" customWidth="1"/>
    <col min="2" max="2" width="6.28515625" style="1" customWidth="1"/>
    <col min="3" max="3" width="8.42578125" style="1" customWidth="1"/>
    <col min="4" max="4" width="18.28515625" style="1" customWidth="1"/>
    <col min="5" max="5" width="1.28515625" style="1" customWidth="1"/>
    <col min="6" max="6" width="9.42578125" style="1" customWidth="1"/>
    <col min="7" max="7" width="17.85546875" style="1" customWidth="1"/>
    <col min="8" max="8" width="24.140625" style="1" customWidth="1"/>
    <col min="9" max="9" width="19.85546875" style="1" customWidth="1"/>
    <col min="10" max="10" width="28.28515625" style="1" customWidth="1"/>
    <col min="11" max="11" width="16.85546875" style="1" customWidth="1"/>
    <col min="12" max="12" width="15.28515625" style="1" customWidth="1"/>
    <col min="13" max="13" width="1.7109375" style="1" customWidth="1"/>
    <col min="14" max="14" width="11.7109375" style="22" bestFit="1" customWidth="1"/>
    <col min="15" max="17" width="11.42578125" style="22"/>
    <col min="18" max="20" width="11.42578125" style="1"/>
    <col min="21" max="24" width="0" style="1" hidden="1" customWidth="1"/>
    <col min="25" max="16384" width="11.42578125" style="1"/>
  </cols>
  <sheetData>
    <row r="1" spans="1:17" ht="7.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7" ht="23.25" customHeight="1" x14ac:dyDescent="0.25">
      <c r="A2" s="3"/>
      <c r="B2" s="72"/>
      <c r="C2" s="72"/>
      <c r="D2" s="72"/>
      <c r="E2" s="69" t="s">
        <v>20</v>
      </c>
      <c r="F2" s="69"/>
      <c r="G2" s="69"/>
      <c r="H2" s="69"/>
      <c r="I2" s="69"/>
      <c r="J2" s="69"/>
      <c r="K2" s="65" t="s">
        <v>21</v>
      </c>
      <c r="L2" s="65"/>
      <c r="M2" s="3"/>
    </row>
    <row r="3" spans="1:17" ht="23.25" customHeight="1" x14ac:dyDescent="0.25">
      <c r="A3" s="3"/>
      <c r="B3" s="72"/>
      <c r="C3" s="72"/>
      <c r="D3" s="72"/>
      <c r="E3" s="69"/>
      <c r="F3" s="69"/>
      <c r="G3" s="69"/>
      <c r="H3" s="69"/>
      <c r="I3" s="69"/>
      <c r="J3" s="69"/>
      <c r="K3" s="65" t="s">
        <v>56</v>
      </c>
      <c r="L3" s="65"/>
      <c r="M3" s="3"/>
    </row>
    <row r="4" spans="1:17" ht="23.25" customHeight="1" x14ac:dyDescent="0.25">
      <c r="A4" s="3"/>
      <c r="B4" s="72"/>
      <c r="C4" s="72"/>
      <c r="D4" s="72"/>
      <c r="E4" s="69"/>
      <c r="F4" s="69"/>
      <c r="G4" s="69"/>
      <c r="H4" s="69"/>
      <c r="I4" s="69"/>
      <c r="J4" s="69"/>
      <c r="K4" s="65" t="s">
        <v>57</v>
      </c>
      <c r="L4" s="65"/>
      <c r="M4" s="3"/>
    </row>
    <row r="5" spans="1:17" ht="23.25" customHeight="1" x14ac:dyDescent="0.25">
      <c r="A5" s="3"/>
      <c r="B5" s="72"/>
      <c r="C5" s="72"/>
      <c r="D5" s="72"/>
      <c r="E5" s="69"/>
      <c r="F5" s="69"/>
      <c r="G5" s="69"/>
      <c r="H5" s="69"/>
      <c r="I5" s="69"/>
      <c r="J5" s="69"/>
      <c r="K5" s="65" t="s">
        <v>0</v>
      </c>
      <c r="L5" s="65"/>
      <c r="M5" s="3"/>
    </row>
    <row r="6" spans="1:17" ht="9.75" customHeight="1" x14ac:dyDescent="0.25">
      <c r="A6" s="3"/>
      <c r="B6" s="10"/>
      <c r="C6" s="10"/>
      <c r="D6" s="10"/>
      <c r="E6" s="10"/>
      <c r="F6" s="10"/>
      <c r="G6" s="10"/>
      <c r="H6" s="12"/>
      <c r="I6" s="12"/>
      <c r="J6" s="12"/>
      <c r="K6" s="9"/>
      <c r="L6" s="9"/>
      <c r="M6" s="3"/>
    </row>
    <row r="7" spans="1:17" ht="19.5" customHeight="1" x14ac:dyDescent="0.25">
      <c r="A7" s="3"/>
      <c r="B7" s="44" t="s">
        <v>23</v>
      </c>
      <c r="C7" s="44"/>
      <c r="D7" s="44"/>
      <c r="E7" s="44"/>
      <c r="F7" s="73" t="s">
        <v>59</v>
      </c>
      <c r="G7" s="70"/>
      <c r="H7" s="70"/>
      <c r="I7" s="70"/>
      <c r="J7" s="70"/>
      <c r="K7" s="70"/>
      <c r="L7" s="71"/>
      <c r="M7" s="3"/>
    </row>
    <row r="8" spans="1:17" ht="19.5" customHeight="1" x14ac:dyDescent="0.25">
      <c r="A8" s="3"/>
      <c r="B8" s="44" t="s">
        <v>34</v>
      </c>
      <c r="C8" s="44"/>
      <c r="D8" s="44"/>
      <c r="E8" s="44"/>
      <c r="F8" s="70" t="s">
        <v>58</v>
      </c>
      <c r="G8" s="70"/>
      <c r="H8" s="70"/>
      <c r="I8" s="70"/>
      <c r="J8" s="70"/>
      <c r="K8" s="70"/>
      <c r="L8" s="71"/>
      <c r="M8" s="3"/>
    </row>
    <row r="9" spans="1:17" ht="19.5" customHeight="1" x14ac:dyDescent="0.25">
      <c r="A9" s="3"/>
      <c r="B9" s="44" t="s">
        <v>24</v>
      </c>
      <c r="C9" s="44"/>
      <c r="D9" s="44"/>
      <c r="E9" s="44"/>
      <c r="F9" s="70" t="s">
        <v>93</v>
      </c>
      <c r="G9" s="70"/>
      <c r="H9" s="70"/>
      <c r="I9" s="70"/>
      <c r="J9" s="70"/>
      <c r="K9" s="70"/>
      <c r="L9" s="71"/>
      <c r="M9" s="3"/>
    </row>
    <row r="10" spans="1:17" s="2" customFormat="1" ht="28.5" x14ac:dyDescent="0.25">
      <c r="B10" s="25" t="s">
        <v>47</v>
      </c>
      <c r="C10" s="66" t="s">
        <v>49</v>
      </c>
      <c r="D10" s="67"/>
      <c r="E10" s="68"/>
      <c r="F10" s="66" t="s">
        <v>26</v>
      </c>
      <c r="G10" s="67"/>
      <c r="H10" s="68"/>
      <c r="I10" s="25" t="s">
        <v>27</v>
      </c>
      <c r="J10" s="26" t="s">
        <v>28</v>
      </c>
      <c r="K10" s="26" t="s">
        <v>29</v>
      </c>
      <c r="L10" s="26" t="s">
        <v>30</v>
      </c>
      <c r="N10" s="23"/>
      <c r="O10" s="23"/>
      <c r="P10" s="23"/>
      <c r="Q10" s="23"/>
    </row>
    <row r="11" spans="1:17" s="2" customFormat="1" ht="18.75" customHeight="1" x14ac:dyDescent="0.25">
      <c r="B11" s="27">
        <v>1</v>
      </c>
      <c r="C11" s="74" t="s">
        <v>70</v>
      </c>
      <c r="D11" s="56"/>
      <c r="E11" s="57"/>
      <c r="F11" s="74" t="s">
        <v>60</v>
      </c>
      <c r="G11" s="56"/>
      <c r="H11" s="57"/>
      <c r="I11" s="28" t="s">
        <v>8</v>
      </c>
      <c r="J11" s="20" t="s">
        <v>13</v>
      </c>
      <c r="K11" s="21">
        <v>571300</v>
      </c>
      <c r="L11" s="24">
        <f t="shared" ref="L11:L16" si="0">+K11</f>
        <v>571300</v>
      </c>
      <c r="N11" s="23"/>
      <c r="O11" s="23"/>
      <c r="P11" s="23"/>
      <c r="Q11" s="23"/>
    </row>
    <row r="12" spans="1:17" s="2" customFormat="1" ht="18.75" customHeight="1" x14ac:dyDescent="0.25">
      <c r="B12" s="27">
        <v>2</v>
      </c>
      <c r="C12" s="74" t="s">
        <v>71</v>
      </c>
      <c r="D12" s="56"/>
      <c r="E12" s="57"/>
      <c r="F12" s="74" t="s">
        <v>60</v>
      </c>
      <c r="G12" s="56"/>
      <c r="H12" s="57"/>
      <c r="I12" s="28" t="s">
        <v>8</v>
      </c>
      <c r="J12" s="20" t="s">
        <v>13</v>
      </c>
      <c r="K12" s="21">
        <v>549050</v>
      </c>
      <c r="L12" s="24">
        <f t="shared" si="0"/>
        <v>549050</v>
      </c>
      <c r="N12" s="23"/>
      <c r="O12" s="23"/>
      <c r="P12" s="23"/>
      <c r="Q12" s="23"/>
    </row>
    <row r="13" spans="1:17" s="2" customFormat="1" ht="18.75" customHeight="1" x14ac:dyDescent="0.25">
      <c r="A13" s="4"/>
      <c r="B13" s="5">
        <v>3</v>
      </c>
      <c r="C13" s="74" t="s">
        <v>72</v>
      </c>
      <c r="D13" s="56"/>
      <c r="E13" s="57"/>
      <c r="F13" s="74" t="s">
        <v>73</v>
      </c>
      <c r="G13" s="56"/>
      <c r="H13" s="57"/>
      <c r="I13" s="28" t="s">
        <v>8</v>
      </c>
      <c r="J13" s="20" t="s">
        <v>13</v>
      </c>
      <c r="K13" s="21">
        <v>1647400</v>
      </c>
      <c r="L13" s="24">
        <f t="shared" si="0"/>
        <v>1647400</v>
      </c>
      <c r="M13" s="4"/>
      <c r="N13" s="23"/>
      <c r="O13" s="23"/>
      <c r="P13" s="23"/>
      <c r="Q13" s="23"/>
    </row>
    <row r="14" spans="1:17" s="2" customFormat="1" ht="18.75" customHeight="1" x14ac:dyDescent="0.25">
      <c r="A14" s="4"/>
      <c r="B14" s="27">
        <v>4</v>
      </c>
      <c r="C14" s="55" t="s">
        <v>74</v>
      </c>
      <c r="D14" s="56"/>
      <c r="E14" s="57"/>
      <c r="F14" s="74" t="s">
        <v>60</v>
      </c>
      <c r="G14" s="56"/>
      <c r="H14" s="57"/>
      <c r="I14" s="28" t="s">
        <v>8</v>
      </c>
      <c r="J14" s="6" t="s">
        <v>10</v>
      </c>
      <c r="K14" s="21">
        <v>1534096</v>
      </c>
      <c r="L14" s="24">
        <f t="shared" si="0"/>
        <v>1534096</v>
      </c>
      <c r="M14" s="4"/>
      <c r="N14" s="23"/>
      <c r="O14" s="23"/>
      <c r="P14" s="23"/>
      <c r="Q14" s="23"/>
    </row>
    <row r="15" spans="1:17" s="2" customFormat="1" ht="18.75" customHeight="1" x14ac:dyDescent="0.25">
      <c r="A15" s="4"/>
      <c r="B15" s="27">
        <v>5</v>
      </c>
      <c r="C15" s="55" t="s">
        <v>75</v>
      </c>
      <c r="D15" s="56"/>
      <c r="E15" s="57"/>
      <c r="F15" s="74" t="s">
        <v>63</v>
      </c>
      <c r="G15" s="56"/>
      <c r="H15" s="57"/>
      <c r="I15" s="28" t="s">
        <v>8</v>
      </c>
      <c r="J15" s="6" t="s">
        <v>16</v>
      </c>
      <c r="K15" s="21">
        <v>1508680</v>
      </c>
      <c r="L15" s="24">
        <f t="shared" si="0"/>
        <v>1508680</v>
      </c>
      <c r="M15" s="4"/>
      <c r="N15" s="23"/>
      <c r="O15" s="23"/>
      <c r="P15" s="23"/>
      <c r="Q15" s="23"/>
    </row>
    <row r="16" spans="1:17" s="2" customFormat="1" ht="18.75" customHeight="1" x14ac:dyDescent="0.25">
      <c r="A16" s="4"/>
      <c r="B16" s="5">
        <v>6</v>
      </c>
      <c r="C16" s="55" t="s">
        <v>76</v>
      </c>
      <c r="D16" s="56"/>
      <c r="E16" s="57"/>
      <c r="F16" s="74" t="s">
        <v>63</v>
      </c>
      <c r="G16" s="56"/>
      <c r="H16" s="57"/>
      <c r="I16" s="28" t="s">
        <v>8</v>
      </c>
      <c r="J16" s="6" t="s">
        <v>16</v>
      </c>
      <c r="K16" s="21">
        <v>508139</v>
      </c>
      <c r="L16" s="24">
        <f t="shared" si="0"/>
        <v>508139</v>
      </c>
      <c r="M16" s="4"/>
      <c r="N16" s="23"/>
      <c r="O16" s="23"/>
      <c r="P16" s="23"/>
      <c r="Q16" s="23"/>
    </row>
    <row r="17" spans="1:17" s="2" customFormat="1" ht="18.75" customHeight="1" x14ac:dyDescent="0.25">
      <c r="A17" s="4"/>
      <c r="B17" s="27">
        <v>7</v>
      </c>
      <c r="C17" s="55" t="s">
        <v>77</v>
      </c>
      <c r="D17" s="56"/>
      <c r="E17" s="57"/>
      <c r="F17" s="55" t="s">
        <v>78</v>
      </c>
      <c r="G17" s="56"/>
      <c r="H17" s="57"/>
      <c r="I17" s="11" t="s">
        <v>8</v>
      </c>
      <c r="J17" s="6" t="s">
        <v>15</v>
      </c>
      <c r="K17" s="21">
        <v>10959617.289999999</v>
      </c>
      <c r="L17" s="24">
        <f t="shared" ref="L17:L28" si="1">+K17</f>
        <v>10959617.289999999</v>
      </c>
      <c r="M17" s="4"/>
      <c r="N17" s="23"/>
      <c r="O17" s="23"/>
      <c r="P17" s="23"/>
      <c r="Q17" s="23"/>
    </row>
    <row r="18" spans="1:17" s="2" customFormat="1" ht="18.75" customHeight="1" x14ac:dyDescent="0.25">
      <c r="A18" s="4"/>
      <c r="B18" s="27">
        <v>8</v>
      </c>
      <c r="C18" s="55" t="s">
        <v>79</v>
      </c>
      <c r="D18" s="56"/>
      <c r="E18" s="57"/>
      <c r="F18" s="55" t="s">
        <v>61</v>
      </c>
      <c r="G18" s="56"/>
      <c r="H18" s="57"/>
      <c r="I18" s="11" t="s">
        <v>9</v>
      </c>
      <c r="J18" s="6" t="s">
        <v>17</v>
      </c>
      <c r="K18" s="21">
        <v>9521742</v>
      </c>
      <c r="L18" s="24">
        <v>7580668</v>
      </c>
      <c r="M18" s="4"/>
      <c r="N18" s="23"/>
      <c r="O18" s="23"/>
      <c r="P18" s="23"/>
      <c r="Q18" s="23"/>
    </row>
    <row r="19" spans="1:17" s="2" customFormat="1" ht="18.75" customHeight="1" x14ac:dyDescent="0.25">
      <c r="A19" s="4"/>
      <c r="B19" s="5">
        <v>9</v>
      </c>
      <c r="C19" s="55" t="s">
        <v>80</v>
      </c>
      <c r="D19" s="56"/>
      <c r="E19" s="57"/>
      <c r="F19" s="55" t="s">
        <v>61</v>
      </c>
      <c r="G19" s="56"/>
      <c r="H19" s="57"/>
      <c r="I19" s="11" t="s">
        <v>9</v>
      </c>
      <c r="J19" s="6" t="s">
        <v>17</v>
      </c>
      <c r="K19" s="21">
        <v>887300</v>
      </c>
      <c r="L19" s="24">
        <v>859312</v>
      </c>
      <c r="M19" s="4"/>
      <c r="N19" s="23"/>
      <c r="O19" s="23"/>
      <c r="P19" s="23"/>
      <c r="Q19" s="23"/>
    </row>
    <row r="20" spans="1:17" s="2" customFormat="1" ht="18.75" customHeight="1" x14ac:dyDescent="0.25">
      <c r="A20" s="4"/>
      <c r="B20" s="27">
        <v>10</v>
      </c>
      <c r="C20" s="55" t="s">
        <v>81</v>
      </c>
      <c r="D20" s="56"/>
      <c r="E20" s="57"/>
      <c r="F20" s="55" t="s">
        <v>61</v>
      </c>
      <c r="G20" s="56"/>
      <c r="H20" s="57"/>
      <c r="I20" s="11" t="s">
        <v>9</v>
      </c>
      <c r="J20" s="6" t="s">
        <v>17</v>
      </c>
      <c r="K20" s="21">
        <v>2938489</v>
      </c>
      <c r="L20" s="24">
        <f t="shared" si="1"/>
        <v>2938489</v>
      </c>
      <c r="M20" s="4"/>
      <c r="N20" s="23"/>
      <c r="O20" s="23"/>
      <c r="P20" s="23"/>
      <c r="Q20" s="23"/>
    </row>
    <row r="21" spans="1:17" s="2" customFormat="1" ht="18.75" customHeight="1" x14ac:dyDescent="0.25">
      <c r="A21" s="4"/>
      <c r="B21" s="27">
        <v>11</v>
      </c>
      <c r="C21" s="55" t="s">
        <v>82</v>
      </c>
      <c r="D21" s="56"/>
      <c r="E21" s="57"/>
      <c r="F21" s="55" t="s">
        <v>61</v>
      </c>
      <c r="G21" s="56"/>
      <c r="H21" s="57"/>
      <c r="I21" s="11" t="s">
        <v>9</v>
      </c>
      <c r="J21" s="6" t="s">
        <v>17</v>
      </c>
      <c r="K21" s="21">
        <v>498055</v>
      </c>
      <c r="L21" s="24">
        <f t="shared" si="1"/>
        <v>498055</v>
      </c>
      <c r="M21" s="4"/>
      <c r="N21" s="23"/>
      <c r="O21" s="23"/>
      <c r="P21" s="23"/>
      <c r="Q21" s="23"/>
    </row>
    <row r="22" spans="1:17" s="2" customFormat="1" ht="18.75" customHeight="1" x14ac:dyDescent="0.25">
      <c r="A22" s="4"/>
      <c r="B22" s="5">
        <v>12</v>
      </c>
      <c r="C22" s="55" t="s">
        <v>83</v>
      </c>
      <c r="D22" s="56"/>
      <c r="E22" s="57"/>
      <c r="F22" s="55" t="s">
        <v>61</v>
      </c>
      <c r="G22" s="56"/>
      <c r="H22" s="57"/>
      <c r="I22" s="11" t="s">
        <v>9</v>
      </c>
      <c r="J22" s="6" t="s">
        <v>17</v>
      </c>
      <c r="K22" s="21">
        <v>4563722</v>
      </c>
      <c r="L22" s="21">
        <v>4529450</v>
      </c>
      <c r="M22" s="4"/>
      <c r="N22" s="23"/>
      <c r="O22" s="23"/>
      <c r="P22" s="23"/>
      <c r="Q22" s="23"/>
    </row>
    <row r="23" spans="1:17" s="2" customFormat="1" ht="18.75" customHeight="1" x14ac:dyDescent="0.25">
      <c r="A23" s="4"/>
      <c r="B23" s="27">
        <v>13</v>
      </c>
      <c r="C23" s="55"/>
      <c r="D23" s="56"/>
      <c r="E23" s="57"/>
      <c r="F23" s="55" t="s">
        <v>84</v>
      </c>
      <c r="G23" s="56"/>
      <c r="H23" s="57"/>
      <c r="I23" s="11" t="s">
        <v>9</v>
      </c>
      <c r="J23" s="6" t="s">
        <v>17</v>
      </c>
      <c r="K23" s="21">
        <v>1228000</v>
      </c>
      <c r="L23" s="7">
        <f t="shared" si="1"/>
        <v>1228000</v>
      </c>
      <c r="M23" s="4"/>
      <c r="N23" s="23"/>
      <c r="O23" s="23"/>
      <c r="P23" s="23"/>
      <c r="Q23" s="23"/>
    </row>
    <row r="24" spans="1:17" s="2" customFormat="1" ht="18.75" customHeight="1" x14ac:dyDescent="0.25">
      <c r="A24" s="4"/>
      <c r="B24" s="27">
        <v>14</v>
      </c>
      <c r="C24" s="55" t="s">
        <v>85</v>
      </c>
      <c r="D24" s="56"/>
      <c r="E24" s="57"/>
      <c r="F24" s="55" t="s">
        <v>64</v>
      </c>
      <c r="G24" s="56"/>
      <c r="H24" s="57"/>
      <c r="I24" s="11" t="s">
        <v>9</v>
      </c>
      <c r="J24" s="6" t="s">
        <v>17</v>
      </c>
      <c r="K24" s="21">
        <v>12243800</v>
      </c>
      <c r="L24" s="24">
        <v>9053458</v>
      </c>
      <c r="M24" s="4"/>
      <c r="N24" s="23"/>
      <c r="O24" s="23"/>
      <c r="P24" s="23"/>
      <c r="Q24" s="23"/>
    </row>
    <row r="25" spans="1:17" s="2" customFormat="1" ht="18.75" customHeight="1" x14ac:dyDescent="0.25">
      <c r="A25" s="4"/>
      <c r="B25" s="5">
        <v>15</v>
      </c>
      <c r="C25" s="55" t="s">
        <v>86</v>
      </c>
      <c r="D25" s="56"/>
      <c r="E25" s="57"/>
      <c r="F25" s="55" t="s">
        <v>62</v>
      </c>
      <c r="G25" s="56"/>
      <c r="H25" s="57"/>
      <c r="I25" s="11" t="s">
        <v>9</v>
      </c>
      <c r="J25" s="6" t="s">
        <v>17</v>
      </c>
      <c r="K25" s="21">
        <v>24440650</v>
      </c>
      <c r="L25" s="24">
        <f>440650+34272</f>
        <v>474922</v>
      </c>
      <c r="M25" s="4"/>
      <c r="N25" s="23"/>
      <c r="O25" s="23"/>
      <c r="P25" s="23"/>
      <c r="Q25" s="23"/>
    </row>
    <row r="26" spans="1:17" s="2" customFormat="1" ht="18.75" customHeight="1" x14ac:dyDescent="0.25">
      <c r="A26" s="4"/>
      <c r="B26" s="27">
        <v>16</v>
      </c>
      <c r="C26" s="55" t="s">
        <v>87</v>
      </c>
      <c r="D26" s="56"/>
      <c r="E26" s="57"/>
      <c r="F26" s="55" t="s">
        <v>88</v>
      </c>
      <c r="G26" s="56"/>
      <c r="H26" s="57"/>
      <c r="I26" s="11" t="s">
        <v>9</v>
      </c>
      <c r="J26" s="6" t="s">
        <v>12</v>
      </c>
      <c r="K26" s="21">
        <v>12006248</v>
      </c>
      <c r="L26" s="24">
        <v>11941904</v>
      </c>
      <c r="M26" s="4"/>
      <c r="N26" s="23"/>
      <c r="O26" s="23"/>
      <c r="P26" s="23"/>
      <c r="Q26" s="23"/>
    </row>
    <row r="27" spans="1:17" s="2" customFormat="1" ht="18.75" customHeight="1" x14ac:dyDescent="0.25">
      <c r="A27" s="4"/>
      <c r="B27" s="27">
        <v>17</v>
      </c>
      <c r="C27" s="55" t="s">
        <v>89</v>
      </c>
      <c r="D27" s="56"/>
      <c r="E27" s="57"/>
      <c r="F27" s="55" t="s">
        <v>73</v>
      </c>
      <c r="G27" s="56"/>
      <c r="H27" s="57"/>
      <c r="I27" s="11" t="s">
        <v>9</v>
      </c>
      <c r="J27" s="6" t="s">
        <v>12</v>
      </c>
      <c r="K27" s="21">
        <v>5445606</v>
      </c>
      <c r="L27" s="24">
        <f t="shared" si="1"/>
        <v>5445606</v>
      </c>
      <c r="M27" s="4"/>
      <c r="N27" s="23"/>
      <c r="O27" s="23"/>
      <c r="P27" s="23"/>
      <c r="Q27" s="23"/>
    </row>
    <row r="28" spans="1:17" s="2" customFormat="1" ht="18.75" customHeight="1" x14ac:dyDescent="0.25">
      <c r="A28" s="4"/>
      <c r="B28" s="5">
        <v>18</v>
      </c>
      <c r="C28" s="55" t="s">
        <v>90</v>
      </c>
      <c r="D28" s="56"/>
      <c r="E28" s="57"/>
      <c r="F28" s="55" t="s">
        <v>60</v>
      </c>
      <c r="G28" s="56"/>
      <c r="H28" s="57"/>
      <c r="I28" s="11" t="s">
        <v>9</v>
      </c>
      <c r="J28" s="6" t="s">
        <v>51</v>
      </c>
      <c r="K28" s="21">
        <v>2705287</v>
      </c>
      <c r="L28" s="7">
        <f t="shared" si="1"/>
        <v>2705287</v>
      </c>
      <c r="M28" s="4"/>
      <c r="N28" s="23"/>
      <c r="O28" s="23"/>
      <c r="P28" s="23"/>
      <c r="Q28" s="23"/>
    </row>
    <row r="29" spans="1:17" s="2" customFormat="1" ht="18.75" customHeight="1" x14ac:dyDescent="0.25">
      <c r="A29" s="4"/>
      <c r="B29" s="27">
        <v>19</v>
      </c>
      <c r="C29" s="52" t="s">
        <v>65</v>
      </c>
      <c r="D29" s="53"/>
      <c r="E29" s="54"/>
      <c r="F29" s="52" t="s">
        <v>66</v>
      </c>
      <c r="G29" s="53"/>
      <c r="H29" s="54"/>
      <c r="I29" s="11" t="s">
        <v>11</v>
      </c>
      <c r="J29" s="6" t="s">
        <v>35</v>
      </c>
      <c r="K29" s="6">
        <v>3660000</v>
      </c>
      <c r="L29" s="7">
        <f>+K29</f>
        <v>3660000</v>
      </c>
      <c r="M29" s="4"/>
      <c r="N29" s="23"/>
      <c r="O29" s="23"/>
      <c r="P29" s="23"/>
      <c r="Q29" s="23"/>
    </row>
    <row r="30" spans="1:17" s="2" customFormat="1" ht="18.75" customHeight="1" x14ac:dyDescent="0.25">
      <c r="A30" s="4"/>
      <c r="B30" s="27">
        <v>20</v>
      </c>
      <c r="C30" s="52" t="s">
        <v>67</v>
      </c>
      <c r="D30" s="53"/>
      <c r="E30" s="54"/>
      <c r="F30" s="52" t="s">
        <v>68</v>
      </c>
      <c r="G30" s="53"/>
      <c r="H30" s="54"/>
      <c r="I30" s="11" t="s">
        <v>11</v>
      </c>
      <c r="J30" s="6" t="s">
        <v>35</v>
      </c>
      <c r="K30" s="6">
        <f>11857000+2252830</f>
        <v>14109830</v>
      </c>
      <c r="L30" s="7">
        <v>13926175</v>
      </c>
      <c r="M30" s="4"/>
      <c r="N30" s="23"/>
      <c r="O30" s="23"/>
      <c r="P30" s="23"/>
      <c r="Q30" s="23"/>
    </row>
    <row r="31" spans="1:17" s="2" customFormat="1" ht="18.75" customHeight="1" x14ac:dyDescent="0.25">
      <c r="A31" s="4"/>
      <c r="B31" s="5">
        <v>21</v>
      </c>
      <c r="C31" s="52" t="s">
        <v>91</v>
      </c>
      <c r="D31" s="53"/>
      <c r="E31" s="54"/>
      <c r="F31" s="52" t="s">
        <v>69</v>
      </c>
      <c r="G31" s="53"/>
      <c r="H31" s="54"/>
      <c r="I31" s="11" t="s">
        <v>11</v>
      </c>
      <c r="J31" s="6" t="s">
        <v>35</v>
      </c>
      <c r="K31" s="6">
        <v>657261</v>
      </c>
      <c r="L31" s="7">
        <f>+K31</f>
        <v>657261</v>
      </c>
      <c r="M31" s="4"/>
      <c r="N31" s="23"/>
      <c r="O31" s="23"/>
      <c r="P31" s="23"/>
      <c r="Q31" s="23"/>
    </row>
    <row r="32" spans="1:17" s="2" customFormat="1" ht="18.75" customHeight="1" x14ac:dyDescent="0.25">
      <c r="A32" s="4"/>
      <c r="B32" s="27">
        <v>22</v>
      </c>
      <c r="C32" s="52" t="s">
        <v>92</v>
      </c>
      <c r="D32" s="53"/>
      <c r="E32" s="54"/>
      <c r="F32" s="52" t="s">
        <v>69</v>
      </c>
      <c r="G32" s="53"/>
      <c r="H32" s="54"/>
      <c r="I32" s="11" t="s">
        <v>11</v>
      </c>
      <c r="J32" s="6" t="s">
        <v>35</v>
      </c>
      <c r="K32" s="6">
        <v>597510</v>
      </c>
      <c r="L32" s="7">
        <f>+K32</f>
        <v>597510</v>
      </c>
      <c r="M32" s="4"/>
      <c r="N32" s="23"/>
      <c r="O32" s="23"/>
      <c r="P32" s="23"/>
      <c r="Q32" s="23"/>
    </row>
    <row r="33" spans="1:17" s="2" customFormat="1" ht="19.899999999999999" customHeight="1" x14ac:dyDescent="0.25">
      <c r="A33" s="4"/>
      <c r="B33" s="61" t="s">
        <v>37</v>
      </c>
      <c r="C33" s="62"/>
      <c r="D33" s="62"/>
      <c r="E33" s="62"/>
      <c r="F33" s="62"/>
      <c r="G33" s="62"/>
      <c r="H33" s="62"/>
      <c r="I33" s="62"/>
      <c r="J33" s="62"/>
      <c r="K33" s="63"/>
      <c r="L33" s="8">
        <f>SUM(L11:L32)</f>
        <v>83374379.289999992</v>
      </c>
      <c r="M33" s="4"/>
      <c r="N33" s="23"/>
      <c r="O33" s="23"/>
      <c r="P33" s="23"/>
      <c r="Q33" s="23"/>
    </row>
    <row r="34" spans="1:17" s="2" customFormat="1" ht="19.899999999999999" customHeight="1" x14ac:dyDescent="0.25">
      <c r="A34" s="4"/>
      <c r="B34" s="61" t="s">
        <v>38</v>
      </c>
      <c r="C34" s="62"/>
      <c r="D34" s="62"/>
      <c r="E34" s="62"/>
      <c r="F34" s="62"/>
      <c r="G34" s="62"/>
      <c r="H34" s="62"/>
      <c r="I34" s="62"/>
      <c r="J34" s="62"/>
      <c r="K34" s="63"/>
      <c r="L34" s="8">
        <f>+SUM(L11:L17)</f>
        <v>17278282.289999999</v>
      </c>
      <c r="M34" s="4"/>
      <c r="N34" s="23"/>
      <c r="O34" s="23"/>
      <c r="P34" s="23"/>
      <c r="Q34" s="23"/>
    </row>
    <row r="35" spans="1:17" s="2" customFormat="1" ht="19.899999999999999" customHeight="1" x14ac:dyDescent="0.25">
      <c r="A35" s="4"/>
      <c r="B35" s="61" t="s">
        <v>39</v>
      </c>
      <c r="C35" s="62"/>
      <c r="D35" s="62"/>
      <c r="E35" s="62"/>
      <c r="F35" s="62"/>
      <c r="G35" s="62"/>
      <c r="H35" s="62"/>
      <c r="I35" s="62"/>
      <c r="J35" s="62"/>
      <c r="K35" s="63"/>
      <c r="L35" s="8">
        <f>+SUM(L18:L28)</f>
        <v>47255151</v>
      </c>
      <c r="M35" s="4"/>
      <c r="N35" s="23"/>
      <c r="O35" s="23"/>
      <c r="P35" s="23"/>
      <c r="Q35" s="23"/>
    </row>
    <row r="36" spans="1:17" s="2" customFormat="1" ht="19.899999999999999" customHeight="1" x14ac:dyDescent="0.25">
      <c r="A36" s="4"/>
      <c r="B36" s="61" t="s">
        <v>40</v>
      </c>
      <c r="C36" s="62"/>
      <c r="D36" s="62"/>
      <c r="E36" s="62"/>
      <c r="F36" s="62"/>
      <c r="G36" s="62"/>
      <c r="H36" s="62"/>
      <c r="I36" s="62"/>
      <c r="J36" s="62"/>
      <c r="K36" s="63"/>
      <c r="L36" s="8">
        <f>+SUM(L29:L32)</f>
        <v>18840946</v>
      </c>
      <c r="M36" s="4"/>
      <c r="N36" s="23"/>
      <c r="O36" s="23"/>
      <c r="P36" s="23"/>
      <c r="Q36" s="23"/>
    </row>
    <row r="37" spans="1:17" s="2" customFormat="1" ht="55.5" customHeight="1" x14ac:dyDescent="0.25">
      <c r="A37" s="4"/>
      <c r="B37" s="64" t="s">
        <v>31</v>
      </c>
      <c r="C37" s="64"/>
      <c r="D37" s="58"/>
      <c r="E37" s="59"/>
      <c r="F37" s="59"/>
      <c r="G37" s="59"/>
      <c r="H37" s="59"/>
      <c r="I37" s="59"/>
      <c r="J37" s="59"/>
      <c r="K37" s="59"/>
      <c r="L37" s="60"/>
      <c r="M37" s="4"/>
      <c r="N37" s="23"/>
      <c r="O37" s="23"/>
      <c r="P37" s="23"/>
      <c r="Q37" s="23"/>
    </row>
    <row r="38" spans="1:17" s="2" customFormat="1" ht="37.5" customHeight="1" x14ac:dyDescent="0.25">
      <c r="A38" s="4"/>
      <c r="B38" s="58" t="s">
        <v>41</v>
      </c>
      <c r="C38" s="59"/>
      <c r="D38" s="59"/>
      <c r="E38" s="59"/>
      <c r="F38" s="59"/>
      <c r="G38" s="59"/>
      <c r="H38" s="59"/>
      <c r="I38" s="59"/>
      <c r="J38" s="59"/>
      <c r="K38" s="59"/>
      <c r="L38" s="60"/>
      <c r="M38" s="4"/>
      <c r="N38" s="23"/>
      <c r="O38" s="23"/>
      <c r="P38" s="23"/>
      <c r="Q38" s="23"/>
    </row>
    <row r="39" spans="1:17" ht="9.9499999999999993" customHeight="1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</row>
  </sheetData>
  <mergeCells count="65">
    <mergeCell ref="C12:E12"/>
    <mergeCell ref="C13:E13"/>
    <mergeCell ref="C11:E11"/>
    <mergeCell ref="F11:H11"/>
    <mergeCell ref="C18:E18"/>
    <mergeCell ref="F18:H18"/>
    <mergeCell ref="C16:E16"/>
    <mergeCell ref="F16:H16"/>
    <mergeCell ref="F13:H13"/>
    <mergeCell ref="F12:H12"/>
    <mergeCell ref="C15:E15"/>
    <mergeCell ref="C14:E14"/>
    <mergeCell ref="C19:E19"/>
    <mergeCell ref="C20:E20"/>
    <mergeCell ref="F14:H14"/>
    <mergeCell ref="F19:H19"/>
    <mergeCell ref="F20:H20"/>
    <mergeCell ref="F15:H15"/>
    <mergeCell ref="C17:E17"/>
    <mergeCell ref="F17:H17"/>
    <mergeCell ref="K4:L4"/>
    <mergeCell ref="K5:L5"/>
    <mergeCell ref="B9:E9"/>
    <mergeCell ref="F10:H10"/>
    <mergeCell ref="E2:J5"/>
    <mergeCell ref="B8:E8"/>
    <mergeCell ref="F8:L8"/>
    <mergeCell ref="B7:E7"/>
    <mergeCell ref="B2:D5"/>
    <mergeCell ref="C10:E10"/>
    <mergeCell ref="F9:L9"/>
    <mergeCell ref="F7:L7"/>
    <mergeCell ref="K2:L2"/>
    <mergeCell ref="K3:L3"/>
    <mergeCell ref="B38:L38"/>
    <mergeCell ref="B33:K33"/>
    <mergeCell ref="B34:K34"/>
    <mergeCell ref="B35:K35"/>
    <mergeCell ref="B36:K36"/>
    <mergeCell ref="D37:L37"/>
    <mergeCell ref="B37:C37"/>
    <mergeCell ref="C21:E21"/>
    <mergeCell ref="F21:H21"/>
    <mergeCell ref="C29:E29"/>
    <mergeCell ref="F29:H29"/>
    <mergeCell ref="C30:E30"/>
    <mergeCell ref="F30:H30"/>
    <mergeCell ref="C22:E22"/>
    <mergeCell ref="F22:H22"/>
    <mergeCell ref="C31:E31"/>
    <mergeCell ref="F31:H31"/>
    <mergeCell ref="C32:E32"/>
    <mergeCell ref="F32:H32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</mergeCells>
  <phoneticPr fontId="9" type="noConversion"/>
  <printOptions horizontalCentered="1"/>
  <pageMargins left="0.25" right="0.25" top="0.75" bottom="0.75" header="0.3" footer="0.3"/>
  <pageSetup scale="61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0000000}">
          <x14:formula1>
            <xm:f>Instrucciones!$T$11:$T$13</xm:f>
          </x14:formula1>
          <xm:sqref>I29:I32</xm:sqref>
        </x14:dataValidation>
        <x14:dataValidation type="list" allowBlank="1" showInputMessage="1" showErrorMessage="1" xr:uid="{00000000-0002-0000-0000-000001000000}">
          <x14:formula1>
            <xm:f>Instrucciones!$U$11:$U$20</xm:f>
          </x14:formula1>
          <xm:sqref>J29:J32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89327F-25AC-4A07-9E58-2C7F96FCEB0B}">
  <sheetPr>
    <pageSetUpPr fitToPage="1"/>
  </sheetPr>
  <dimension ref="A1:T43"/>
  <sheetViews>
    <sheetView tabSelected="1" topLeftCell="H4" zoomScale="90" zoomScaleNormal="90" zoomScaleSheetLayoutView="100" workbookViewId="0">
      <selection activeCell="L29" sqref="L29"/>
    </sheetView>
  </sheetViews>
  <sheetFormatPr baseColWidth="10" defaultColWidth="11.42578125" defaultRowHeight="14.25" x14ac:dyDescent="0.25"/>
  <cols>
    <col min="1" max="1" width="1.7109375" style="1" customWidth="1"/>
    <col min="2" max="2" width="6.28515625" style="1" customWidth="1"/>
    <col min="3" max="3" width="8.42578125" style="1" customWidth="1"/>
    <col min="4" max="4" width="18.28515625" style="1" customWidth="1"/>
    <col min="5" max="5" width="1.28515625" style="1" customWidth="1"/>
    <col min="6" max="6" width="9.42578125" style="1" customWidth="1"/>
    <col min="7" max="7" width="27" style="1" customWidth="1"/>
    <col min="8" max="8" width="39" style="1" customWidth="1"/>
    <col min="9" max="9" width="19.85546875" style="1" customWidth="1"/>
    <col min="10" max="10" width="31" style="1" bestFit="1" customWidth="1"/>
    <col min="11" max="11" width="16.85546875" style="1" customWidth="1"/>
    <col min="12" max="12" width="15" style="1" customWidth="1"/>
    <col min="13" max="13" width="13.85546875" style="33" customWidth="1"/>
    <col min="14" max="14" width="24.42578125" style="32" customWidth="1"/>
    <col min="15" max="15" width="14.140625" style="32" customWidth="1"/>
    <col min="16" max="16" width="11.5703125" style="32" customWidth="1"/>
    <col min="17" max="17" width="11.42578125" style="32" customWidth="1"/>
    <col min="18" max="18" width="11.42578125" style="33" customWidth="1"/>
    <col min="19" max="20" width="11.42578125" style="1"/>
    <col min="21" max="24" width="11.42578125" style="1" customWidth="1"/>
    <col min="25" max="16384" width="11.42578125" style="1"/>
  </cols>
  <sheetData>
    <row r="1" spans="1:20" ht="7.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20" ht="23.25" customHeight="1" x14ac:dyDescent="0.25">
      <c r="A2" s="3"/>
      <c r="B2" s="72"/>
      <c r="C2" s="72"/>
      <c r="D2" s="72"/>
      <c r="E2" s="69" t="s">
        <v>20</v>
      </c>
      <c r="F2" s="69"/>
      <c r="G2" s="69"/>
      <c r="H2" s="69"/>
      <c r="I2" s="69"/>
      <c r="J2" s="69"/>
      <c r="K2" s="65" t="s">
        <v>21</v>
      </c>
      <c r="L2" s="65"/>
    </row>
    <row r="3" spans="1:20" ht="23.25" customHeight="1" x14ac:dyDescent="0.25">
      <c r="A3" s="3"/>
      <c r="B3" s="72"/>
      <c r="C3" s="72"/>
      <c r="D3" s="72"/>
      <c r="E3" s="69"/>
      <c r="F3" s="69"/>
      <c r="G3" s="69"/>
      <c r="H3" s="69"/>
      <c r="I3" s="69"/>
      <c r="J3" s="69"/>
      <c r="K3" s="65" t="s">
        <v>56</v>
      </c>
      <c r="L3" s="65"/>
      <c r="S3" s="29"/>
      <c r="T3" s="29"/>
    </row>
    <row r="4" spans="1:20" ht="23.25" customHeight="1" x14ac:dyDescent="0.25">
      <c r="A4" s="3"/>
      <c r="B4" s="72"/>
      <c r="C4" s="72"/>
      <c r="D4" s="72"/>
      <c r="E4" s="69"/>
      <c r="F4" s="69"/>
      <c r="G4" s="69"/>
      <c r="H4" s="69"/>
      <c r="I4" s="69"/>
      <c r="J4" s="69"/>
      <c r="K4" s="65" t="s">
        <v>57</v>
      </c>
      <c r="L4" s="65"/>
      <c r="S4" s="29"/>
      <c r="T4" s="29"/>
    </row>
    <row r="5" spans="1:20" ht="23.25" customHeight="1" x14ac:dyDescent="0.25">
      <c r="A5" s="3"/>
      <c r="B5" s="72"/>
      <c r="C5" s="72"/>
      <c r="D5" s="72"/>
      <c r="E5" s="69"/>
      <c r="F5" s="69"/>
      <c r="G5" s="69"/>
      <c r="H5" s="69"/>
      <c r="I5" s="69"/>
      <c r="J5" s="69"/>
      <c r="K5" s="65" t="s">
        <v>0</v>
      </c>
      <c r="L5" s="65"/>
      <c r="S5" s="29"/>
      <c r="T5" s="29"/>
    </row>
    <row r="6" spans="1:20" ht="9.75" customHeight="1" x14ac:dyDescent="0.25">
      <c r="A6" s="3"/>
      <c r="B6" s="10"/>
      <c r="C6" s="10"/>
      <c r="D6" s="10"/>
      <c r="E6" s="10"/>
      <c r="F6" s="10"/>
      <c r="G6" s="10"/>
      <c r="H6" s="12"/>
      <c r="I6" s="12"/>
      <c r="J6" s="12"/>
      <c r="K6" s="9"/>
      <c r="L6" s="9"/>
      <c r="S6" s="29"/>
      <c r="T6" s="29"/>
    </row>
    <row r="7" spans="1:20" ht="19.5" customHeight="1" x14ac:dyDescent="0.25">
      <c r="A7" s="3"/>
      <c r="B7" s="44" t="s">
        <v>23</v>
      </c>
      <c r="C7" s="44"/>
      <c r="D7" s="44"/>
      <c r="E7" s="44"/>
      <c r="F7" s="73" t="s">
        <v>121</v>
      </c>
      <c r="G7" s="70"/>
      <c r="H7" s="70"/>
      <c r="I7" s="70"/>
      <c r="J7" s="70"/>
      <c r="K7" s="70"/>
      <c r="L7" s="71"/>
      <c r="S7" s="29"/>
      <c r="T7" s="29"/>
    </row>
    <row r="8" spans="1:20" ht="19.5" customHeight="1" x14ac:dyDescent="0.25">
      <c r="A8" s="3"/>
      <c r="B8" s="44" t="s">
        <v>34</v>
      </c>
      <c r="C8" s="44"/>
      <c r="D8" s="44"/>
      <c r="E8" s="44"/>
      <c r="F8" s="70" t="s">
        <v>58</v>
      </c>
      <c r="G8" s="70"/>
      <c r="H8" s="70"/>
      <c r="I8" s="70"/>
      <c r="J8" s="70"/>
      <c r="K8" s="70"/>
      <c r="L8" s="71"/>
      <c r="S8" s="29"/>
      <c r="T8" s="29"/>
    </row>
    <row r="9" spans="1:20" ht="19.5" customHeight="1" x14ac:dyDescent="0.25">
      <c r="A9" s="3"/>
      <c r="B9" s="44" t="s">
        <v>24</v>
      </c>
      <c r="C9" s="44"/>
      <c r="D9" s="44"/>
      <c r="E9" s="44"/>
      <c r="F9" s="78" t="s">
        <v>103</v>
      </c>
      <c r="G9" s="78"/>
      <c r="H9" s="78"/>
      <c r="I9" s="78"/>
      <c r="J9" s="78"/>
      <c r="K9" s="78"/>
      <c r="L9" s="79"/>
      <c r="S9" s="29"/>
      <c r="T9" s="29"/>
    </row>
    <row r="10" spans="1:20" s="2" customFormat="1" ht="28.5" x14ac:dyDescent="0.25">
      <c r="B10" s="25" t="s">
        <v>47</v>
      </c>
      <c r="C10" s="66" t="s">
        <v>49</v>
      </c>
      <c r="D10" s="67"/>
      <c r="E10" s="68"/>
      <c r="F10" s="66" t="s">
        <v>26</v>
      </c>
      <c r="G10" s="67"/>
      <c r="H10" s="68"/>
      <c r="I10" s="25" t="s">
        <v>27</v>
      </c>
      <c r="J10" s="26" t="s">
        <v>28</v>
      </c>
      <c r="K10" s="26" t="s">
        <v>29</v>
      </c>
      <c r="L10" s="26" t="s">
        <v>30</v>
      </c>
      <c r="M10" s="35"/>
      <c r="N10" s="36" t="s">
        <v>106</v>
      </c>
      <c r="O10" s="34"/>
      <c r="P10" s="34"/>
      <c r="Q10" s="34"/>
      <c r="R10" s="35"/>
      <c r="S10" s="30"/>
      <c r="T10" s="30"/>
    </row>
    <row r="11" spans="1:20" s="2" customFormat="1" ht="36.75" customHeight="1" x14ac:dyDescent="0.25">
      <c r="B11" s="27">
        <v>1</v>
      </c>
      <c r="C11" s="74" t="s">
        <v>104</v>
      </c>
      <c r="D11" s="56"/>
      <c r="E11" s="57"/>
      <c r="F11" s="74" t="s">
        <v>60</v>
      </c>
      <c r="G11" s="56"/>
      <c r="H11" s="57"/>
      <c r="I11" s="28" t="s">
        <v>8</v>
      </c>
      <c r="J11" s="20" t="s">
        <v>13</v>
      </c>
      <c r="K11" s="21">
        <v>2070300</v>
      </c>
      <c r="L11" s="24">
        <f>+K11</f>
        <v>2070300</v>
      </c>
      <c r="M11" s="35"/>
      <c r="N11" s="34"/>
      <c r="O11" s="34"/>
      <c r="P11" s="84" t="s">
        <v>101</v>
      </c>
      <c r="Q11" s="84"/>
      <c r="R11" s="84"/>
      <c r="S11" s="30"/>
      <c r="T11" s="30"/>
    </row>
    <row r="12" spans="1:20" s="2" customFormat="1" ht="18.75" customHeight="1" x14ac:dyDescent="0.25">
      <c r="B12" s="27">
        <v>2</v>
      </c>
      <c r="C12" s="80" t="s">
        <v>105</v>
      </c>
      <c r="D12" s="81"/>
      <c r="E12" s="82"/>
      <c r="F12" s="74" t="s">
        <v>102</v>
      </c>
      <c r="G12" s="81"/>
      <c r="H12" s="83"/>
      <c r="I12" s="28" t="s">
        <v>8</v>
      </c>
      <c r="J12" s="20" t="s">
        <v>13</v>
      </c>
      <c r="K12" s="21">
        <v>182922</v>
      </c>
      <c r="L12" s="24">
        <f t="shared" ref="L12:L26" si="0">+K12</f>
        <v>182922</v>
      </c>
      <c r="M12" s="35"/>
      <c r="N12" s="34">
        <v>7119800</v>
      </c>
      <c r="O12" s="34">
        <f>+SUM(L11:L14)</f>
        <v>7119800</v>
      </c>
      <c r="P12" s="34">
        <f>+N12-O12</f>
        <v>0</v>
      </c>
      <c r="Q12" s="34"/>
      <c r="R12" s="35"/>
    </row>
    <row r="13" spans="1:20" s="2" customFormat="1" ht="18.75" customHeight="1" x14ac:dyDescent="0.25">
      <c r="A13" s="4"/>
      <c r="B13" s="27">
        <v>3</v>
      </c>
      <c r="C13" s="55">
        <v>3056</v>
      </c>
      <c r="D13" s="56"/>
      <c r="E13" s="57"/>
      <c r="F13" s="55" t="s">
        <v>94</v>
      </c>
      <c r="G13" s="56"/>
      <c r="H13" s="57"/>
      <c r="I13" s="28" t="s">
        <v>8</v>
      </c>
      <c r="J13" s="20" t="s">
        <v>13</v>
      </c>
      <c r="K13" s="21">
        <v>10089400</v>
      </c>
      <c r="L13" s="24">
        <f>+K13-5411822</f>
        <v>4677578</v>
      </c>
      <c r="M13" s="35"/>
      <c r="N13" s="34"/>
      <c r="O13" s="34"/>
      <c r="P13" s="34"/>
      <c r="Q13" s="34"/>
      <c r="R13" s="35"/>
    </row>
    <row r="14" spans="1:20" s="2" customFormat="1" ht="18.75" customHeight="1" x14ac:dyDescent="0.25">
      <c r="A14" s="4"/>
      <c r="B14" s="27">
        <v>4</v>
      </c>
      <c r="C14" s="55">
        <v>3454579</v>
      </c>
      <c r="D14" s="56"/>
      <c r="E14" s="57"/>
      <c r="F14" s="55" t="s">
        <v>114</v>
      </c>
      <c r="G14" s="56"/>
      <c r="H14" s="57"/>
      <c r="I14" s="28" t="s">
        <v>8</v>
      </c>
      <c r="J14" s="20" t="s">
        <v>13</v>
      </c>
      <c r="K14" s="21">
        <v>189000</v>
      </c>
      <c r="L14" s="24">
        <f t="shared" si="0"/>
        <v>189000</v>
      </c>
      <c r="M14" s="35"/>
      <c r="N14" s="34"/>
      <c r="O14" s="34"/>
      <c r="P14" s="34"/>
      <c r="Q14" s="34"/>
      <c r="R14" s="35"/>
    </row>
    <row r="15" spans="1:20" s="2" customFormat="1" ht="18.75" customHeight="1" x14ac:dyDescent="0.25">
      <c r="A15" s="4"/>
      <c r="B15" s="27">
        <v>5</v>
      </c>
      <c r="C15" s="74" t="s">
        <v>107</v>
      </c>
      <c r="D15" s="56"/>
      <c r="E15" s="57"/>
      <c r="F15" s="74" t="s">
        <v>60</v>
      </c>
      <c r="G15" s="56"/>
      <c r="H15" s="57"/>
      <c r="I15" s="28" t="s">
        <v>8</v>
      </c>
      <c r="J15" s="20" t="s">
        <v>10</v>
      </c>
      <c r="K15" s="21">
        <v>3193200</v>
      </c>
      <c r="L15" s="24">
        <f>+K15-963007.5</f>
        <v>2230192.5</v>
      </c>
      <c r="M15" s="35"/>
      <c r="N15" s="34">
        <v>3193200</v>
      </c>
      <c r="O15" s="34">
        <f>+SUM(L15:L16)</f>
        <v>3193200</v>
      </c>
      <c r="P15" s="34">
        <f>+N15-O15</f>
        <v>0</v>
      </c>
      <c r="Q15" s="34"/>
      <c r="R15" s="35"/>
    </row>
    <row r="16" spans="1:20" s="2" customFormat="1" ht="18.75" customHeight="1" x14ac:dyDescent="0.25">
      <c r="A16" s="4"/>
      <c r="B16" s="27">
        <v>6</v>
      </c>
      <c r="C16" s="74" t="s">
        <v>108</v>
      </c>
      <c r="D16" s="56"/>
      <c r="E16" s="57"/>
      <c r="F16" s="74" t="s">
        <v>100</v>
      </c>
      <c r="G16" s="56"/>
      <c r="H16" s="57"/>
      <c r="I16" s="28" t="s">
        <v>8</v>
      </c>
      <c r="J16" s="20" t="s">
        <v>10</v>
      </c>
      <c r="K16" s="21">
        <v>963007.5</v>
      </c>
      <c r="L16" s="24">
        <f t="shared" si="0"/>
        <v>963007.5</v>
      </c>
      <c r="M16" s="35"/>
      <c r="N16" s="34"/>
      <c r="O16" s="34"/>
      <c r="P16" s="34"/>
      <c r="Q16" s="34"/>
      <c r="R16" s="35"/>
    </row>
    <row r="17" spans="1:18" s="2" customFormat="1" ht="18.75" customHeight="1" x14ac:dyDescent="0.25">
      <c r="A17" s="4"/>
      <c r="B17" s="27">
        <v>7</v>
      </c>
      <c r="C17" s="55" t="s">
        <v>109</v>
      </c>
      <c r="D17" s="56"/>
      <c r="E17" s="57"/>
      <c r="F17" s="74" t="s">
        <v>95</v>
      </c>
      <c r="G17" s="56"/>
      <c r="H17" s="57"/>
      <c r="I17" s="28" t="s">
        <v>8</v>
      </c>
      <c r="J17" s="20" t="s">
        <v>16</v>
      </c>
      <c r="K17" s="21">
        <v>1794204</v>
      </c>
      <c r="L17" s="24">
        <f t="shared" si="0"/>
        <v>1794204</v>
      </c>
      <c r="M17" s="35"/>
      <c r="N17" s="34">
        <v>2409000</v>
      </c>
      <c r="O17" s="34">
        <f>+SUM(L17:L18)</f>
        <v>2409000</v>
      </c>
      <c r="P17" s="34">
        <f>+N17-O17</f>
        <v>0</v>
      </c>
      <c r="Q17" s="34"/>
      <c r="R17" s="35"/>
    </row>
    <row r="18" spans="1:18" s="2" customFormat="1" ht="18.75" customHeight="1" x14ac:dyDescent="0.25">
      <c r="A18" s="4"/>
      <c r="B18" s="27">
        <v>8</v>
      </c>
      <c r="C18" s="55" t="s">
        <v>110</v>
      </c>
      <c r="D18" s="56"/>
      <c r="E18" s="57"/>
      <c r="F18" s="74" t="s">
        <v>95</v>
      </c>
      <c r="G18" s="56"/>
      <c r="H18" s="57"/>
      <c r="I18" s="28" t="s">
        <v>8</v>
      </c>
      <c r="J18" s="20" t="s">
        <v>16</v>
      </c>
      <c r="K18" s="21">
        <v>614796</v>
      </c>
      <c r="L18" s="24">
        <f>+K18</f>
        <v>614796</v>
      </c>
      <c r="M18" s="35"/>
      <c r="N18" s="34"/>
      <c r="O18" s="34"/>
      <c r="P18" s="34"/>
      <c r="Q18" s="34"/>
      <c r="R18" s="35"/>
    </row>
    <row r="19" spans="1:18" s="2" customFormat="1" ht="18.75" customHeight="1" x14ac:dyDescent="0.25">
      <c r="A19" s="4"/>
      <c r="B19" s="27">
        <v>9</v>
      </c>
      <c r="C19" s="55" t="s">
        <v>111</v>
      </c>
      <c r="D19" s="56"/>
      <c r="E19" s="57"/>
      <c r="F19" s="55" t="s">
        <v>96</v>
      </c>
      <c r="G19" s="56"/>
      <c r="H19" s="57"/>
      <c r="I19" s="11" t="s">
        <v>8</v>
      </c>
      <c r="J19" s="20" t="s">
        <v>15</v>
      </c>
      <c r="K19" s="21">
        <v>11288406.449999999</v>
      </c>
      <c r="L19" s="24">
        <f t="shared" si="0"/>
        <v>11288406.449999999</v>
      </c>
      <c r="M19" s="35"/>
      <c r="N19" s="34">
        <v>11569089</v>
      </c>
      <c r="O19" s="34">
        <f>+SUM(L19)</f>
        <v>11288406.449999999</v>
      </c>
      <c r="P19" s="36">
        <f>+N19-O19</f>
        <v>280682.55000000075</v>
      </c>
      <c r="Q19" s="34"/>
      <c r="R19" s="35"/>
    </row>
    <row r="20" spans="1:18" s="2" customFormat="1" ht="18.75" customHeight="1" x14ac:dyDescent="0.25">
      <c r="A20" s="4"/>
      <c r="B20" s="27">
        <v>10</v>
      </c>
      <c r="C20" s="55" t="s">
        <v>112</v>
      </c>
      <c r="D20" s="56"/>
      <c r="E20" s="57"/>
      <c r="F20" s="55" t="s">
        <v>97</v>
      </c>
      <c r="G20" s="56"/>
      <c r="H20" s="57"/>
      <c r="I20" s="11" t="s">
        <v>9</v>
      </c>
      <c r="J20" s="20" t="s">
        <v>12</v>
      </c>
      <c r="K20" s="31">
        <v>7173395.6399999997</v>
      </c>
      <c r="L20" s="24">
        <f t="shared" si="0"/>
        <v>7173395.6399999997</v>
      </c>
      <c r="M20" s="35"/>
      <c r="N20" s="34">
        <v>22767984</v>
      </c>
      <c r="O20" s="34">
        <f>+L20+L21</f>
        <v>22767983.640000001</v>
      </c>
      <c r="P20" s="34">
        <f>+N20-O20</f>
        <v>0.35999999940395355</v>
      </c>
      <c r="Q20" s="34"/>
      <c r="R20" s="35"/>
    </row>
    <row r="21" spans="1:18" s="2" customFormat="1" ht="18.75" customHeight="1" x14ac:dyDescent="0.25">
      <c r="A21" s="4"/>
      <c r="B21" s="27">
        <v>11</v>
      </c>
      <c r="C21" s="55">
        <v>3052</v>
      </c>
      <c r="D21" s="56"/>
      <c r="E21" s="57"/>
      <c r="F21" s="55" t="s">
        <v>94</v>
      </c>
      <c r="G21" s="56"/>
      <c r="H21" s="57"/>
      <c r="I21" s="11" t="s">
        <v>9</v>
      </c>
      <c r="J21" s="20" t="s">
        <v>12</v>
      </c>
      <c r="K21" s="31">
        <v>15900000</v>
      </c>
      <c r="L21" s="24">
        <f>+K21-305412</f>
        <v>15594588</v>
      </c>
      <c r="M21" s="35"/>
      <c r="N21" s="34"/>
      <c r="O21" s="34"/>
      <c r="P21" s="34"/>
      <c r="Q21" s="34"/>
      <c r="R21" s="35"/>
    </row>
    <row r="22" spans="1:18" s="2" customFormat="1" ht="18.75" customHeight="1" x14ac:dyDescent="0.25">
      <c r="A22" s="4"/>
      <c r="B22" s="27">
        <v>12</v>
      </c>
      <c r="C22" s="74" t="s">
        <v>113</v>
      </c>
      <c r="D22" s="56"/>
      <c r="E22" s="57"/>
      <c r="F22" s="74" t="s">
        <v>60</v>
      </c>
      <c r="G22" s="56"/>
      <c r="H22" s="57"/>
      <c r="I22" s="11" t="s">
        <v>9</v>
      </c>
      <c r="J22" s="20" t="s">
        <v>51</v>
      </c>
      <c r="K22" s="31">
        <v>6171200</v>
      </c>
      <c r="L22" s="24">
        <f>+K22-1226608</f>
        <v>4944592</v>
      </c>
      <c r="M22" s="35"/>
      <c r="N22" s="34">
        <v>5114592</v>
      </c>
      <c r="O22" s="34">
        <f>+SUM(L22:L23)</f>
        <v>5114592</v>
      </c>
      <c r="P22" s="34">
        <f>+N22-O22</f>
        <v>0</v>
      </c>
      <c r="Q22" s="34"/>
      <c r="R22" s="35"/>
    </row>
    <row r="23" spans="1:18" s="2" customFormat="1" ht="18.75" customHeight="1" x14ac:dyDescent="0.25">
      <c r="A23" s="4"/>
      <c r="B23" s="27">
        <v>13</v>
      </c>
      <c r="C23" s="55">
        <v>3454575</v>
      </c>
      <c r="D23" s="56"/>
      <c r="E23" s="57"/>
      <c r="F23" s="55" t="s">
        <v>114</v>
      </c>
      <c r="G23" s="56"/>
      <c r="H23" s="57"/>
      <c r="I23" s="11" t="s">
        <v>9</v>
      </c>
      <c r="J23" s="20" t="s">
        <v>51</v>
      </c>
      <c r="K23" s="31">
        <v>170000</v>
      </c>
      <c r="L23" s="24">
        <f>+K23</f>
        <v>170000</v>
      </c>
      <c r="M23" s="35"/>
      <c r="N23" s="34"/>
      <c r="O23" s="34"/>
      <c r="P23" s="34"/>
      <c r="Q23" s="34"/>
      <c r="R23" s="35"/>
    </row>
    <row r="24" spans="1:18" s="2" customFormat="1" ht="18.75" customHeight="1" x14ac:dyDescent="0.25">
      <c r="A24" s="4"/>
      <c r="B24" s="27">
        <v>15</v>
      </c>
      <c r="C24" s="55" t="s">
        <v>115</v>
      </c>
      <c r="D24" s="56"/>
      <c r="E24" s="57"/>
      <c r="F24" s="55" t="s">
        <v>98</v>
      </c>
      <c r="G24" s="56"/>
      <c r="H24" s="57"/>
      <c r="I24" s="11" t="s">
        <v>9</v>
      </c>
      <c r="J24" s="20" t="s">
        <v>17</v>
      </c>
      <c r="K24" s="21">
        <v>3554515</v>
      </c>
      <c r="L24" s="24">
        <f t="shared" si="0"/>
        <v>3554515</v>
      </c>
      <c r="M24" s="35"/>
      <c r="N24" s="34"/>
      <c r="O24" s="34"/>
      <c r="P24" s="34"/>
      <c r="Q24" s="34"/>
      <c r="R24" s="35"/>
    </row>
    <row r="25" spans="1:18" s="2" customFormat="1" ht="18.75" customHeight="1" x14ac:dyDescent="0.25">
      <c r="A25" s="4"/>
      <c r="B25" s="27">
        <v>16</v>
      </c>
      <c r="C25" s="55" t="s">
        <v>116</v>
      </c>
      <c r="D25" s="56"/>
      <c r="E25" s="57"/>
      <c r="F25" s="55" t="s">
        <v>98</v>
      </c>
      <c r="G25" s="56"/>
      <c r="H25" s="57"/>
      <c r="I25" s="11" t="s">
        <v>9</v>
      </c>
      <c r="J25" s="20" t="s">
        <v>17</v>
      </c>
      <c r="K25" s="21">
        <v>9102141</v>
      </c>
      <c r="L25" s="24">
        <f t="shared" si="0"/>
        <v>9102141</v>
      </c>
      <c r="M25" s="35"/>
      <c r="N25" s="34"/>
      <c r="O25" s="34"/>
      <c r="P25" s="34"/>
      <c r="Q25" s="34"/>
      <c r="R25" s="35"/>
    </row>
    <row r="26" spans="1:18" s="2" customFormat="1" ht="18.75" customHeight="1" x14ac:dyDescent="0.25">
      <c r="A26" s="4"/>
      <c r="B26" s="27">
        <v>17</v>
      </c>
      <c r="C26" s="55" t="s">
        <v>117</v>
      </c>
      <c r="D26" s="56"/>
      <c r="E26" s="57"/>
      <c r="F26" s="55" t="s">
        <v>98</v>
      </c>
      <c r="G26" s="56"/>
      <c r="H26" s="57"/>
      <c r="I26" s="11" t="s">
        <v>9</v>
      </c>
      <c r="J26" s="20" t="s">
        <v>17</v>
      </c>
      <c r="K26" s="31">
        <v>153296</v>
      </c>
      <c r="L26" s="24">
        <f t="shared" si="0"/>
        <v>153296</v>
      </c>
      <c r="M26" s="35"/>
      <c r="N26" s="34"/>
      <c r="O26" s="34"/>
      <c r="P26" s="34"/>
      <c r="Q26" s="34"/>
      <c r="R26" s="35"/>
    </row>
    <row r="27" spans="1:18" s="2" customFormat="1" ht="18.75" customHeight="1" x14ac:dyDescent="0.25">
      <c r="A27" s="4"/>
      <c r="B27" s="27">
        <v>18</v>
      </c>
      <c r="C27" s="55" t="s">
        <v>118</v>
      </c>
      <c r="D27" s="56"/>
      <c r="E27" s="57"/>
      <c r="F27" s="55" t="s">
        <v>99</v>
      </c>
      <c r="G27" s="56"/>
      <c r="H27" s="57"/>
      <c r="I27" s="11" t="s">
        <v>9</v>
      </c>
      <c r="J27" s="20" t="s">
        <v>17</v>
      </c>
      <c r="K27" s="31">
        <v>1100700</v>
      </c>
      <c r="L27" s="24">
        <f>+K27</f>
        <v>1100700</v>
      </c>
      <c r="M27" s="35"/>
      <c r="N27" s="34"/>
      <c r="O27" s="34"/>
      <c r="P27" s="34"/>
      <c r="Q27" s="34"/>
      <c r="R27" s="35"/>
    </row>
    <row r="28" spans="1:18" s="2" customFormat="1" ht="18.75" customHeight="1" x14ac:dyDescent="0.25">
      <c r="A28" s="4"/>
      <c r="B28" s="27">
        <v>19</v>
      </c>
      <c r="C28" s="55" t="s">
        <v>119</v>
      </c>
      <c r="D28" s="56"/>
      <c r="E28" s="57"/>
      <c r="F28" s="55" t="s">
        <v>64</v>
      </c>
      <c r="G28" s="56"/>
      <c r="H28" s="57"/>
      <c r="I28" s="11" t="s">
        <v>9</v>
      </c>
      <c r="J28" s="20" t="s">
        <v>17</v>
      </c>
      <c r="K28" s="21">
        <v>9011700</v>
      </c>
      <c r="L28" s="24">
        <f>+K28-5052186</f>
        <v>3959514</v>
      </c>
      <c r="M28" s="35"/>
      <c r="N28" s="34">
        <v>18932733</v>
      </c>
      <c r="O28" s="34">
        <f>+SUM(L24:L29)</f>
        <v>18932733</v>
      </c>
      <c r="P28" s="34">
        <f>+N28-O28</f>
        <v>0</v>
      </c>
      <c r="Q28" s="34"/>
      <c r="R28" s="35"/>
    </row>
    <row r="29" spans="1:18" s="2" customFormat="1" ht="18.75" customHeight="1" x14ac:dyDescent="0.25">
      <c r="A29" s="4"/>
      <c r="B29" s="27">
        <v>20</v>
      </c>
      <c r="C29" s="55" t="s">
        <v>120</v>
      </c>
      <c r="D29" s="56"/>
      <c r="E29" s="57"/>
      <c r="F29" s="55" t="s">
        <v>62</v>
      </c>
      <c r="G29" s="56"/>
      <c r="H29" s="57"/>
      <c r="I29" s="11" t="s">
        <v>9</v>
      </c>
      <c r="J29" s="20" t="s">
        <v>17</v>
      </c>
      <c r="K29" s="21">
        <v>16942300</v>
      </c>
      <c r="L29" s="24">
        <f>+K29-15879733</f>
        <v>1062567</v>
      </c>
      <c r="M29" s="35"/>
      <c r="N29" s="34"/>
      <c r="O29" s="34"/>
      <c r="P29" s="34"/>
      <c r="Q29" s="34"/>
      <c r="R29" s="35"/>
    </row>
    <row r="30" spans="1:18" s="2" customFormat="1" ht="19.899999999999999" customHeight="1" x14ac:dyDescent="0.25">
      <c r="A30" s="4"/>
      <c r="B30" s="75" t="s">
        <v>37</v>
      </c>
      <c r="C30" s="76"/>
      <c r="D30" s="76"/>
      <c r="E30" s="76"/>
      <c r="F30" s="76"/>
      <c r="G30" s="76"/>
      <c r="H30" s="76"/>
      <c r="I30" s="76"/>
      <c r="J30" s="76"/>
      <c r="K30" s="77"/>
      <c r="L30" s="8">
        <f>SUM(L11:L29)</f>
        <v>70825715.090000004</v>
      </c>
      <c r="M30" s="35"/>
      <c r="N30" s="34"/>
      <c r="O30" s="34"/>
      <c r="P30" s="34"/>
      <c r="Q30" s="34"/>
      <c r="R30" s="35"/>
    </row>
    <row r="31" spans="1:18" s="2" customFormat="1" ht="19.899999999999999" customHeight="1" x14ac:dyDescent="0.25">
      <c r="A31" s="4"/>
      <c r="B31" s="61" t="s">
        <v>38</v>
      </c>
      <c r="C31" s="62"/>
      <c r="D31" s="62"/>
      <c r="E31" s="62"/>
      <c r="F31" s="62"/>
      <c r="G31" s="62"/>
      <c r="H31" s="62"/>
      <c r="I31" s="62"/>
      <c r="J31" s="62"/>
      <c r="K31" s="63"/>
      <c r="L31" s="8">
        <f>+SUM(L11:L19)</f>
        <v>24010406.449999999</v>
      </c>
      <c r="M31" s="35"/>
      <c r="N31" s="34"/>
      <c r="O31" s="34"/>
      <c r="P31" s="34"/>
      <c r="Q31" s="34"/>
      <c r="R31" s="35"/>
    </row>
    <row r="32" spans="1:18" s="2" customFormat="1" ht="19.899999999999999" customHeight="1" x14ac:dyDescent="0.25">
      <c r="A32" s="4"/>
      <c r="B32" s="61" t="s">
        <v>39</v>
      </c>
      <c r="C32" s="62"/>
      <c r="D32" s="62"/>
      <c r="E32" s="62"/>
      <c r="F32" s="62"/>
      <c r="G32" s="62"/>
      <c r="H32" s="62"/>
      <c r="I32" s="62"/>
      <c r="J32" s="62"/>
      <c r="K32" s="63"/>
      <c r="L32" s="8">
        <f>+SUM(L20:L29)</f>
        <v>46815308.640000001</v>
      </c>
      <c r="M32" s="37"/>
      <c r="N32" s="34">
        <f>+L32-M32</f>
        <v>46815308.640000001</v>
      </c>
      <c r="O32" s="34"/>
      <c r="P32" s="34"/>
      <c r="Q32" s="34"/>
      <c r="R32" s="35"/>
    </row>
    <row r="33" spans="1:18" s="2" customFormat="1" ht="55.5" customHeight="1" x14ac:dyDescent="0.25">
      <c r="A33" s="4"/>
      <c r="B33" s="61" t="s">
        <v>40</v>
      </c>
      <c r="C33" s="62"/>
      <c r="D33" s="62"/>
      <c r="E33" s="62"/>
      <c r="F33" s="62"/>
      <c r="G33" s="62"/>
      <c r="H33" s="62"/>
      <c r="I33" s="62"/>
      <c r="J33" s="62"/>
      <c r="K33" s="63"/>
      <c r="L33" s="8">
        <v>0</v>
      </c>
      <c r="M33" s="35"/>
      <c r="N33" s="34"/>
      <c r="O33" s="34"/>
      <c r="P33" s="34"/>
      <c r="Q33" s="34"/>
      <c r="R33" s="35"/>
    </row>
    <row r="34" spans="1:18" s="2" customFormat="1" ht="37.5" customHeight="1" x14ac:dyDescent="0.25">
      <c r="A34" s="4"/>
      <c r="B34" s="64" t="s">
        <v>31</v>
      </c>
      <c r="C34" s="64"/>
      <c r="D34" s="58"/>
      <c r="E34" s="59"/>
      <c r="F34" s="59"/>
      <c r="G34" s="59"/>
      <c r="H34" s="59"/>
      <c r="I34" s="59"/>
      <c r="J34" s="59"/>
      <c r="K34" s="59"/>
      <c r="L34" s="60"/>
      <c r="M34" s="35"/>
      <c r="N34" s="34"/>
      <c r="O34" s="34"/>
      <c r="P34" s="34"/>
      <c r="Q34" s="34"/>
      <c r="R34" s="35"/>
    </row>
    <row r="35" spans="1:18" ht="9.9499999999999993" customHeight="1" x14ac:dyDescent="0.25">
      <c r="A35" s="4"/>
      <c r="B35" s="58" t="s">
        <v>41</v>
      </c>
      <c r="C35" s="59"/>
      <c r="D35" s="59"/>
      <c r="E35" s="59"/>
      <c r="F35" s="59"/>
      <c r="G35" s="59"/>
      <c r="H35" s="59"/>
      <c r="I35" s="59"/>
      <c r="J35" s="59"/>
      <c r="K35" s="59"/>
      <c r="L35" s="60"/>
    </row>
    <row r="36" spans="1:18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</row>
    <row r="41" spans="1:18" x14ac:dyDescent="0.25">
      <c r="K41" s="38"/>
      <c r="L41" s="38">
        <v>1506300</v>
      </c>
    </row>
    <row r="42" spans="1:18" x14ac:dyDescent="0.25">
      <c r="K42" s="38">
        <v>1754839.5</v>
      </c>
      <c r="L42" s="38">
        <v>286197</v>
      </c>
    </row>
    <row r="43" spans="1:18" x14ac:dyDescent="0.25">
      <c r="K43" s="38">
        <v>37657.5</v>
      </c>
      <c r="L43" s="38">
        <f>+L41+L42</f>
        <v>1792497</v>
      </c>
    </row>
  </sheetData>
  <mergeCells count="60">
    <mergeCell ref="C24:E24"/>
    <mergeCell ref="F24:H24"/>
    <mergeCell ref="C27:E27"/>
    <mergeCell ref="F27:H27"/>
    <mergeCell ref="C20:E20"/>
    <mergeCell ref="F20:H20"/>
    <mergeCell ref="C23:E23"/>
    <mergeCell ref="F23:H23"/>
    <mergeCell ref="F22:H22"/>
    <mergeCell ref="C22:E22"/>
    <mergeCell ref="P11:R11"/>
    <mergeCell ref="C21:E21"/>
    <mergeCell ref="F21:H21"/>
    <mergeCell ref="C15:E15"/>
    <mergeCell ref="F15:H15"/>
    <mergeCell ref="F13:H13"/>
    <mergeCell ref="C14:E14"/>
    <mergeCell ref="F14:H14"/>
    <mergeCell ref="C17:E17"/>
    <mergeCell ref="F17:H17"/>
    <mergeCell ref="C18:E18"/>
    <mergeCell ref="F18:H18"/>
    <mergeCell ref="C16:E16"/>
    <mergeCell ref="F16:H16"/>
    <mergeCell ref="C19:E19"/>
    <mergeCell ref="F19:H19"/>
    <mergeCell ref="C10:E10"/>
    <mergeCell ref="F10:H10"/>
    <mergeCell ref="C11:E11"/>
    <mergeCell ref="F11:H11"/>
    <mergeCell ref="C13:E13"/>
    <mergeCell ref="C12:E12"/>
    <mergeCell ref="F12:H12"/>
    <mergeCell ref="B7:E7"/>
    <mergeCell ref="F7:L7"/>
    <mergeCell ref="B8:E8"/>
    <mergeCell ref="F8:L8"/>
    <mergeCell ref="B9:E9"/>
    <mergeCell ref="F9:L9"/>
    <mergeCell ref="B2:D5"/>
    <mergeCell ref="E2:J5"/>
    <mergeCell ref="K2:L2"/>
    <mergeCell ref="K3:L3"/>
    <mergeCell ref="K4:L4"/>
    <mergeCell ref="K5:L5"/>
    <mergeCell ref="B35:L35"/>
    <mergeCell ref="C25:E25"/>
    <mergeCell ref="F25:H25"/>
    <mergeCell ref="C26:E26"/>
    <mergeCell ref="F26:H26"/>
    <mergeCell ref="B30:K30"/>
    <mergeCell ref="B31:K31"/>
    <mergeCell ref="B33:K33"/>
    <mergeCell ref="B32:K32"/>
    <mergeCell ref="C28:E28"/>
    <mergeCell ref="B34:C34"/>
    <mergeCell ref="D34:L34"/>
    <mergeCell ref="F28:H28"/>
    <mergeCell ref="C29:E29"/>
    <mergeCell ref="F29:H29"/>
  </mergeCells>
  <phoneticPr fontId="9" type="noConversion"/>
  <printOptions horizontalCentered="1"/>
  <pageMargins left="0.25" right="0.25" top="0.75" bottom="0.75" header="0.3" footer="0.3"/>
  <pageSetup scale="6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Instrucciones</vt:lpstr>
      <vt:lpstr>FORMATO </vt:lpstr>
      <vt:lpstr>Diciembre</vt:lpstr>
      <vt:lpstr>Diciembre!Área_de_impresión</vt:lpstr>
      <vt:lpstr>'FORMATO '!Área_de_impresión</vt:lpstr>
      <vt:lpstr>Instrucciones!Área_de_impresión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angel medina castillo</dc:creator>
  <cp:lastModifiedBy>Fundacion San francisco de asis</cp:lastModifiedBy>
  <cp:lastPrinted>2022-02-22T16:05:11Z</cp:lastPrinted>
  <dcterms:created xsi:type="dcterms:W3CDTF">2021-05-24T16:32:35Z</dcterms:created>
  <dcterms:modified xsi:type="dcterms:W3CDTF">2024-01-22T16:48:20Z</dcterms:modified>
</cp:coreProperties>
</file>